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skripsi dan magang\skripsi\Skripsi Farit\revisi semhas\"/>
    </mc:Choice>
  </mc:AlternateContent>
  <xr:revisionPtr revIDLastSave="0" documentId="13_ncr:1_{2D465DE3-E981-467D-8F2D-ED5EF69EE9D0}" xr6:coauthVersionLast="47" xr6:coauthVersionMax="47" xr10:uidLastSave="{00000000-0000-0000-0000-000000000000}"/>
  <bookViews>
    <workbookView xWindow="-110" yWindow="-110" windowWidth="19420" windowHeight="10300" activeTab="1" xr2:uid="{C5D7BAB6-B6E0-407B-AD56-3420DC9EA49B}"/>
  </bookViews>
  <sheets>
    <sheet name="Data sampel dan defect" sheetId="7" r:id="rId1"/>
    <sheet name="perhitungan lcl dan ucl" sheetId="1" r:id="rId2"/>
    <sheet name="ctq" sheetId="6" r:id="rId3"/>
    <sheet name="perhitungan dpmo" sheetId="3" r:id="rId4"/>
    <sheet name="vsm" sheetId="4" r:id="rId5"/>
    <sheet name="5m-cheklist " sheetId="5" r:id="rId6"/>
  </sheets>
  <definedNames>
    <definedName name="_xlchart.v1.0" hidden="1">'perhitungan lcl dan ucl'!$B$16:$B$20</definedName>
    <definedName name="_xlchart.v1.1" hidden="1">'perhitungan lcl dan ucl'!$C$15</definedName>
    <definedName name="_xlchart.v1.2" hidden="1">'perhitungan lcl dan ucl'!$C$16:$C$20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6" i="4" l="1"/>
  <c r="S3" i="4"/>
  <c r="S5" i="4"/>
  <c r="S4" i="4"/>
  <c r="R4" i="4"/>
  <c r="R6" i="4" s="1"/>
  <c r="R3" i="4"/>
  <c r="J18" i="4"/>
  <c r="E32" i="1"/>
  <c r="G12" i="3"/>
  <c r="H13" i="7"/>
  <c r="G13" i="7"/>
  <c r="F13" i="7"/>
  <c r="E13" i="7"/>
  <c r="D13" i="7"/>
  <c r="C13" i="7"/>
  <c r="I12" i="7"/>
  <c r="J12" i="7" s="1"/>
  <c r="I11" i="7"/>
  <c r="J11" i="7" s="1"/>
  <c r="I10" i="7"/>
  <c r="J10" i="7" s="1"/>
  <c r="I9" i="7"/>
  <c r="J9" i="7" s="1"/>
  <c r="I8" i="7"/>
  <c r="J8" i="7" s="1"/>
  <c r="I7" i="7"/>
  <c r="J7" i="7" s="1"/>
  <c r="I6" i="7"/>
  <c r="J6" i="7" s="1"/>
  <c r="I5" i="7"/>
  <c r="J5" i="7" s="1"/>
  <c r="I4" i="7"/>
  <c r="J4" i="7" s="1"/>
  <c r="H12" i="3"/>
  <c r="H8" i="3"/>
  <c r="H3" i="3"/>
  <c r="G4" i="3"/>
  <c r="H4" i="3" s="1"/>
  <c r="G5" i="3"/>
  <c r="H5" i="3" s="1"/>
  <c r="G6" i="3"/>
  <c r="H6" i="3" s="1"/>
  <c r="G7" i="3"/>
  <c r="H7" i="3" s="1"/>
  <c r="G8" i="3"/>
  <c r="G9" i="3"/>
  <c r="H9" i="3" s="1"/>
  <c r="G10" i="3"/>
  <c r="H10" i="3" s="1"/>
  <c r="G11" i="3"/>
  <c r="H11" i="3" s="1"/>
  <c r="G3" i="3"/>
  <c r="F5" i="3"/>
  <c r="F6" i="3"/>
  <c r="F7" i="3"/>
  <c r="F8" i="3"/>
  <c r="F9" i="3"/>
  <c r="F10" i="3"/>
  <c r="F4" i="3"/>
  <c r="F11" i="3"/>
  <c r="F3" i="3"/>
  <c r="M3" i="7" l="1" a="1"/>
  <c r="M3" i="7" s="1"/>
  <c r="I13" i="7"/>
  <c r="J13" i="7" s="1"/>
  <c r="M3" i="1" l="1" a="1"/>
  <c r="M3" i="1" s="1"/>
  <c r="C54" i="1" l="1"/>
  <c r="J13" i="1"/>
  <c r="D51" i="1" l="1"/>
  <c r="D52" i="1"/>
  <c r="D53" i="1"/>
  <c r="D49" i="1"/>
  <c r="D50" i="1"/>
  <c r="D54" i="1"/>
  <c r="E49" i="1"/>
  <c r="H14" i="1"/>
  <c r="H13" i="1"/>
  <c r="G14" i="1"/>
  <c r="F14" i="1"/>
  <c r="E14" i="1"/>
  <c r="D14" i="1"/>
  <c r="J4" i="1"/>
  <c r="E50" i="1" l="1"/>
  <c r="E51" i="1" s="1"/>
  <c r="E40" i="1"/>
  <c r="E42" i="1" s="1"/>
  <c r="E33" i="1"/>
  <c r="J12" i="1"/>
  <c r="J10" i="1"/>
  <c r="E52" i="1" l="1"/>
  <c r="E53" i="1" s="1"/>
  <c r="D13" i="1"/>
  <c r="E13" i="1"/>
  <c r="F13" i="1"/>
  <c r="G13" i="1"/>
  <c r="C13" i="1"/>
  <c r="E34" i="1" l="1"/>
  <c r="E35" i="1"/>
  <c r="E36" i="1"/>
  <c r="E37" i="1"/>
  <c r="E38" i="1"/>
  <c r="E39" i="1"/>
  <c r="D41" i="1"/>
  <c r="I4" i="1"/>
  <c r="C41" i="1"/>
  <c r="G32" i="1" l="1"/>
  <c r="F32" i="1" s="1"/>
  <c r="C42" i="1"/>
  <c r="G37" i="1"/>
  <c r="H37" i="1" s="1"/>
  <c r="G33" i="1"/>
  <c r="F33" i="1" s="1"/>
  <c r="G38" i="1"/>
  <c r="H38" i="1" s="1"/>
  <c r="H32" i="1"/>
  <c r="G36" i="1"/>
  <c r="H36" i="1" s="1"/>
  <c r="G34" i="1"/>
  <c r="G40" i="1"/>
  <c r="G35" i="1"/>
  <c r="G39" i="1"/>
  <c r="F37" i="1" l="1"/>
  <c r="F38" i="1"/>
  <c r="H33" i="1"/>
  <c r="F36" i="1"/>
  <c r="F35" i="1"/>
  <c r="H35" i="1"/>
  <c r="H40" i="1"/>
  <c r="F40" i="1"/>
  <c r="F39" i="1"/>
  <c r="H39" i="1"/>
  <c r="F34" i="1"/>
  <c r="H34" i="1"/>
  <c r="I5" i="1" l="1"/>
  <c r="I6" i="1"/>
  <c r="J6" i="1" s="1"/>
  <c r="I7" i="1"/>
  <c r="J7" i="1" s="1"/>
  <c r="I8" i="1"/>
  <c r="J8" i="1" s="1"/>
  <c r="I9" i="1"/>
  <c r="J9" i="1" s="1"/>
  <c r="I10" i="1"/>
  <c r="I11" i="1"/>
  <c r="J11" i="1" s="1"/>
  <c r="I12" i="1"/>
  <c r="J5" i="1" l="1"/>
  <c r="I1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<sst xmlns="http://schemas.openxmlformats.org/spreadsheetml/2006/main" count="262" uniqueCount="164">
  <si>
    <t>bulan</t>
  </si>
  <si>
    <t>februari</t>
  </si>
  <si>
    <t>maret</t>
  </si>
  <si>
    <t>april</t>
  </si>
  <si>
    <t xml:space="preserve">mei </t>
  </si>
  <si>
    <t>juni</t>
  </si>
  <si>
    <t>juli</t>
  </si>
  <si>
    <t>agustus</t>
  </si>
  <si>
    <t>september</t>
  </si>
  <si>
    <t>oktober</t>
  </si>
  <si>
    <t>total sampel</t>
  </si>
  <si>
    <t>HOLD BS</t>
  </si>
  <si>
    <t>HOLD BR</t>
  </si>
  <si>
    <t>hold lumpy</t>
  </si>
  <si>
    <t>hold BD 0,45-0,55</t>
  </si>
  <si>
    <t>hold mc &lt;6</t>
  </si>
  <si>
    <t>jumlah total kecacatan</t>
  </si>
  <si>
    <t>presentase kecacatan</t>
  </si>
  <si>
    <t>Total</t>
  </si>
  <si>
    <t>peta kendali P</t>
  </si>
  <si>
    <t>ucl</t>
  </si>
  <si>
    <t>total</t>
  </si>
  <si>
    <t>lcl</t>
  </si>
  <si>
    <t>Jenis cacat</t>
  </si>
  <si>
    <t>Jumlah cacat</t>
  </si>
  <si>
    <t>presentase</t>
  </si>
  <si>
    <t xml:space="preserve">   </t>
  </si>
  <si>
    <t>cl=p bar</t>
  </si>
  <si>
    <t>P Bar</t>
  </si>
  <si>
    <t>presentase kumulatif</t>
  </si>
  <si>
    <t>jenis defect</t>
  </si>
  <si>
    <t>proporsi</t>
  </si>
  <si>
    <t>jumlah Defect</t>
  </si>
  <si>
    <t>No</t>
  </si>
  <si>
    <t>VA</t>
  </si>
  <si>
    <t>NNVA</t>
  </si>
  <si>
    <t>NVA</t>
  </si>
  <si>
    <t>✓</t>
  </si>
  <si>
    <t>Transfer</t>
  </si>
  <si>
    <t>Spray Drying</t>
  </si>
  <si>
    <t>Storage</t>
  </si>
  <si>
    <t>Packaging</t>
  </si>
  <si>
    <t>Skor</t>
  </si>
  <si>
    <t>jenis Waste</t>
  </si>
  <si>
    <t>Waste of Defect</t>
  </si>
  <si>
    <t>waste of Inventory</t>
  </si>
  <si>
    <t>waste of Waiting</t>
  </si>
  <si>
    <t>waste of Transportation</t>
  </si>
  <si>
    <t>waste ofOverprocessing</t>
  </si>
  <si>
    <t>waste of Motion</t>
  </si>
  <si>
    <t>Jenis Defect</t>
  </si>
  <si>
    <t>Keterangan</t>
  </si>
  <si>
    <t>Hold Bulk Density (BD)</t>
  </si>
  <si>
    <t>Nilai bulk density tidak sesuai standar spesifikasi (terlalu rendah/tinggi)</t>
  </si>
  <si>
    <t>Hold Moisture Content (MC)</t>
  </si>
  <si>
    <t>Kadar air melebihi batas spesifikasi</t>
  </si>
  <si>
    <t>Hold Blackspot (BS)</t>
  </si>
  <si>
    <t>Muncul bintik hitam pada serbuk</t>
  </si>
  <si>
    <t>Hold Browning (BR)</t>
  </si>
  <si>
    <t>Warna produk terlalu coklat/gelap akibat overheating</t>
  </si>
  <si>
    <t>Hold Lumpy</t>
  </si>
  <si>
    <t>Produk menggumpal (tidak free-flowing)</t>
  </si>
  <si>
    <t>Faktor</t>
  </si>
  <si>
    <t>Penyebab Masalah</t>
  </si>
  <si>
    <t>Analisis</t>
  </si>
  <si>
    <t>Usulan Perbaikan</t>
  </si>
  <si>
    <t>Man</t>
  </si>
  <si>
    <t>Operator kurang memonitor suhu proses</t>
  </si>
  <si>
    <t>Monitoring proses tidak dilakukan secara berkala sehingga parameter proses tidak stabil</t>
  </si>
  <si>
    <t>Memberikan pelatihan kepada operator terkait pengendalian suhu dan monitoring proses</t>
  </si>
  <si>
    <t>Pengawasan saat pergantian shift kurang optimal</t>
  </si>
  <si>
    <t>Terjadi perbedaan pengoperasian mesin antar operator</t>
  </si>
  <si>
    <t>Melakukan briefing dan serah terima informasi sebelum pergantian shift</t>
  </si>
  <si>
    <t>Machine</t>
  </si>
  <si>
    <t>Method</t>
  </si>
  <si>
    <t>SOP pengaturan suhu belum detail</t>
  </si>
  <si>
    <t>Operator memiliki interpretasi berbeda dalam menjalankan proses</t>
  </si>
  <si>
    <t>Melakukan revisi dan standarisasi SOP proses produksi</t>
  </si>
  <si>
    <t>Material</t>
  </si>
  <si>
    <t>Kadar air bahan baku tinggi</t>
  </si>
  <si>
    <t>Bahan baku belum melalui pengecekan kualitas secara optimal</t>
  </si>
  <si>
    <t>Melakukan pengecekan kadar air sebelum proses produksi</t>
  </si>
  <si>
    <t>Penyimpanan bahan baku kurang baik</t>
  </si>
  <si>
    <t>Bahan baku terpapar panas dan kelembapan</t>
  </si>
  <si>
    <t>Memperbaiki sistem penyimpanan bahan baku di gudang</t>
  </si>
  <si>
    <t>Milieu</t>
  </si>
  <si>
    <t>Suhu dan kelembapan lingkungan tidak stabil</t>
  </si>
  <si>
    <t>Lingkungan produksi mempengaruhi kualitas powder</t>
  </si>
  <si>
    <t>Mengontrol suhu dan kelembapan area produksi</t>
  </si>
  <si>
    <t>Rekomendasi Perbaikan</t>
  </si>
  <si>
    <t>Aspek yang Harus Diperhatikan</t>
  </si>
  <si>
    <t>Tindakan Pengendalian</t>
  </si>
  <si>
    <t>Control yang Dilakukan</t>
  </si>
  <si>
    <t>Ketelitian operator dan pemahaman SOP</t>
  </si>
  <si>
    <t>Monitoring proses produksi secara berkala</t>
  </si>
  <si>
    <t>Evaluasi kinerja operator dan briefing sebelum shift</t>
  </si>
  <si>
    <t>Pengaturan suhu dan waktu proses</t>
  </si>
  <si>
    <t>Penerapan SOP secara konsisten</t>
  </si>
  <si>
    <t>Audit proses produksi secara berkala</t>
  </si>
  <si>
    <t>Melakukan pengecekan kualitas bahan baku sebelum produksi</t>
  </si>
  <si>
    <t>Kadar air dan kualitas bahan baku</t>
  </si>
  <si>
    <t>Pengujian bahan baku sebelum digunakan</t>
  </si>
  <si>
    <t>Pencatatan hasil pengujian bahan baku</t>
  </si>
  <si>
    <t>Mengontrol kondisi lingkungan area produksi</t>
  </si>
  <si>
    <t>Suhu dan kelembapan ruang produksi</t>
  </si>
  <si>
    <t>Monitoring kondisi lingkungan produksi</t>
  </si>
  <si>
    <t>Pengecekan suhu dan kelembapan secara berkala</t>
  </si>
  <si>
    <r>
      <rPr>
        <b/>
        <i/>
        <sz val="10"/>
        <color theme="1"/>
        <rFont val="Times New Roman"/>
        <family val="1"/>
      </rPr>
      <t>Man</t>
    </r>
    <r>
      <rPr>
        <b/>
        <sz val="10"/>
        <color theme="1"/>
        <rFont val="Times New Roman"/>
        <family val="1"/>
      </rPr>
      <t xml:space="preserve"> (Operator)</t>
    </r>
  </si>
  <si>
    <r>
      <rPr>
        <b/>
        <i/>
        <sz val="10"/>
        <color theme="1"/>
        <rFont val="Times New Roman"/>
        <family val="1"/>
      </rPr>
      <t>Machine</t>
    </r>
    <r>
      <rPr>
        <b/>
        <sz val="10"/>
        <color theme="1"/>
        <rFont val="Times New Roman"/>
        <family val="1"/>
      </rPr>
      <t xml:space="preserve"> (Mesin)</t>
    </r>
  </si>
  <si>
    <r>
      <rPr>
        <b/>
        <i/>
        <sz val="10"/>
        <color theme="1"/>
        <rFont val="Times New Roman"/>
        <family val="1"/>
      </rPr>
      <t>Method</t>
    </r>
    <r>
      <rPr>
        <b/>
        <sz val="10"/>
        <color theme="1"/>
        <rFont val="Times New Roman"/>
        <family val="1"/>
      </rPr>
      <t xml:space="preserve"> (Metode)</t>
    </r>
  </si>
  <si>
    <r>
      <rPr>
        <b/>
        <i/>
        <sz val="10"/>
        <color theme="1"/>
        <rFont val="Times New Roman"/>
        <family val="1"/>
      </rPr>
      <t>Material</t>
    </r>
    <r>
      <rPr>
        <b/>
        <sz val="10"/>
        <color theme="1"/>
        <rFont val="Times New Roman"/>
        <family val="1"/>
      </rPr>
      <t xml:space="preserve"> (Bahan Baku)</t>
    </r>
  </si>
  <si>
    <r>
      <rPr>
        <b/>
        <i/>
        <sz val="10"/>
        <color theme="1"/>
        <rFont val="Times New Roman"/>
        <family val="1"/>
      </rPr>
      <t>Milieu</t>
    </r>
    <r>
      <rPr>
        <b/>
        <sz val="10"/>
        <color theme="1"/>
        <rFont val="Times New Roman"/>
        <family val="1"/>
      </rPr>
      <t xml:space="preserve"> (Lingkungan)</t>
    </r>
  </si>
  <si>
    <t>Memberikan pelatihan operator terkait pengoperasian mesin</t>
  </si>
  <si>
    <t>Proses</t>
  </si>
  <si>
    <t>Aktivitas</t>
  </si>
  <si>
    <t>Operator</t>
  </si>
  <si>
    <t>Proses pengeringan</t>
  </si>
  <si>
    <t>Waktu (detik)</t>
  </si>
  <si>
    <t>Jenis CTQ</t>
  </si>
  <si>
    <t>Kadar air pada produk powder yang harus sesuai standar agar tidak mempengaruhi kualitas dan daya simpan</t>
  </si>
  <si>
    <t>Tingkat kerapatan massa serbuk yang menentukan kesesuaian volume dan karakteristik produk</t>
  </si>
  <si>
    <t>Adanya titik hitam akibat partikel gosong yang dapat menurunkan kualitas visual produk</t>
  </si>
  <si>
    <t>Perubahan warna produk menjadi lebih gelap akibat proses yang tidak optimal</t>
  </si>
  <si>
    <t>Terbentuknya gumpalan pada powder yang menyebabkan produk tidak homogen</t>
  </si>
  <si>
    <t>Transfer DRM</t>
  </si>
  <si>
    <t>Pemindahan bahan</t>
  </si>
  <si>
    <t>Dissolution</t>
  </si>
  <si>
    <t>Proses pelarutan</t>
  </si>
  <si>
    <t>Pasteurisasi</t>
  </si>
  <si>
    <t>Pemanasan bahan</t>
  </si>
  <si>
    <t>Vibrator Feeder</t>
  </si>
  <si>
    <t>Pengaturan aliran powder</t>
  </si>
  <si>
    <t>Sieving</t>
  </si>
  <si>
    <t>Penyaringan powder</t>
  </si>
  <si>
    <t>Filling</t>
  </si>
  <si>
    <t>Pengisian produk</t>
  </si>
  <si>
    <t>Pengemasan produk</t>
  </si>
  <si>
    <t>Penyimpanan produk</t>
  </si>
  <si>
    <t>pemindahan ke area dissolution</t>
  </si>
  <si>
    <t>pemindahan ke area pasteurisasi</t>
  </si>
  <si>
    <t>pemindahan ke area Spray Drying</t>
  </si>
  <si>
    <t>pemindahan ke area sieving</t>
  </si>
  <si>
    <t>pemindahan ke area Vibrator Feeder</t>
  </si>
  <si>
    <t>pemindahan ke area Spray filling</t>
  </si>
  <si>
    <t>pemindahan ke area packaging</t>
  </si>
  <si>
    <t>total defect</t>
  </si>
  <si>
    <t>CTQ</t>
  </si>
  <si>
    <t>DPO</t>
  </si>
  <si>
    <t>Rata Rata</t>
  </si>
  <si>
    <t>DPMO</t>
  </si>
  <si>
    <t>LEVEL SIGMA</t>
  </si>
  <si>
    <t>Kategori</t>
  </si>
  <si>
    <t>Persentase (%)</t>
  </si>
  <si>
    <t>waiting</t>
  </si>
  <si>
    <t>waktu waiting, dan kestabilan proses produksi</t>
  </si>
  <si>
    <t>Analisis kebutuhan kapasitas mesin serta pengaturan jadwal</t>
  </si>
  <si>
    <t>Melakukan penambahan mesin atau kapasitas mesin</t>
  </si>
  <si>
    <t>kondisi mesin waktu waiting, dan kestabilan proses produksi</t>
  </si>
  <si>
    <t>Analisis kebutuhan kapasitas mesin serta pengaturan jadwal.</t>
  </si>
  <si>
    <t>Monitoring efektivitas penggunaan mesin dan evaluasi.</t>
  </si>
  <si>
    <t>hold Bulk density</t>
  </si>
  <si>
    <t>HOLD Browning</t>
  </si>
  <si>
    <t>HOLD Blackspot</t>
  </si>
  <si>
    <t>hold 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</si>
</sst>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0.00000"/>
    <numFmt numFmtId="165" formatCode="0.000"/>
    <numFmt numFmtId="166" formatCode="0.0"/>
    <numFmt numFmtId="167" formatCode="_-* #,##0.000_-;\-* #,##0.000_-;_-* &quot;-&quot;??_-;_-@_-"/>
    <numFmt numFmtId="168" formatCode="0.0%"/>
    <numFmt numFmtId="169" formatCode="_-* #,##0.00000000_-;\-* #,##0.00000000_-;_-* &quot;-&quot;??_-;_-@_-"/>
    <numFmt numFmtId="170" formatCode="0.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10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9" fontId="4" fillId="0" borderId="1" xfId="1" applyNumberFormat="1" applyFont="1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0" xfId="0" applyFont="1"/>
    <xf numFmtId="1" fontId="0" fillId="0" borderId="0" xfId="0" applyNumberFormat="1" applyAlignment="1">
      <alignment horizontal="center" vertical="center"/>
    </xf>
    <xf numFmtId="164" fontId="0" fillId="0" borderId="0" xfId="0" applyNumberFormat="1"/>
    <xf numFmtId="1" fontId="0" fillId="0" borderId="0" xfId="0" applyNumberFormat="1"/>
    <xf numFmtId="0" fontId="0" fillId="0" borderId="1" xfId="0" applyBorder="1"/>
    <xf numFmtId="9" fontId="1" fillId="0" borderId="1" xfId="2" applyFont="1" applyBorder="1"/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0" borderId="0" xfId="0" applyNumberFormat="1"/>
    <xf numFmtId="0" fontId="0" fillId="0" borderId="6" xfId="0" applyFill="1" applyBorder="1" applyAlignment="1">
      <alignment horizontal="center"/>
    </xf>
    <xf numFmtId="168" fontId="0" fillId="0" borderId="0" xfId="2" applyNumberFormat="1" applyFont="1"/>
    <xf numFmtId="167" fontId="0" fillId="0" borderId="0" xfId="1" applyNumberFormat="1" applyFont="1"/>
    <xf numFmtId="169" fontId="0" fillId="0" borderId="0" xfId="0" applyNumberFormat="1"/>
    <xf numFmtId="2" fontId="0" fillId="0" borderId="0" xfId="0" applyNumberFormat="1"/>
    <xf numFmtId="9" fontId="0" fillId="0" borderId="1" xfId="0" applyNumberFormat="1" applyBorder="1"/>
    <xf numFmtId="9" fontId="0" fillId="0" borderId="0" xfId="2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65" fontId="6" fillId="0" borderId="1" xfId="0" applyNumberFormat="1" applyFont="1" applyBorder="1"/>
    <xf numFmtId="0" fontId="7" fillId="0" borderId="2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Border="1"/>
    <xf numFmtId="9" fontId="0" fillId="0" borderId="0" xfId="2" applyFont="1" applyBorder="1"/>
    <xf numFmtId="1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64" fontId="0" fillId="0" borderId="0" xfId="0" applyNumberFormat="1" applyBorder="1"/>
    <xf numFmtId="1" fontId="0" fillId="0" borderId="0" xfId="0" applyNumberFormat="1" applyBorder="1"/>
    <xf numFmtId="0" fontId="0" fillId="2" borderId="0" xfId="0" applyFill="1" applyBorder="1"/>
    <xf numFmtId="0" fontId="0" fillId="0" borderId="7" xfId="0" applyBorder="1"/>
    <xf numFmtId="9" fontId="0" fillId="0" borderId="7" xfId="0" applyNumberFormat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9" fontId="0" fillId="0" borderId="0" xfId="2" applyNumberFormat="1" applyFont="1"/>
    <xf numFmtId="0" fontId="10" fillId="0" borderId="0" xfId="0" applyFont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9" fontId="1" fillId="0" borderId="0" xfId="2" applyFont="1" applyBorder="1"/>
    <xf numFmtId="0" fontId="0" fillId="0" borderId="0" xfId="0" applyFill="1" applyBorder="1"/>
    <xf numFmtId="9" fontId="0" fillId="0" borderId="0" xfId="0" applyNumberFormat="1" applyBorder="1"/>
    <xf numFmtId="164" fontId="0" fillId="0" borderId="1" xfId="0" applyNumberFormat="1" applyBorder="1"/>
    <xf numFmtId="2" fontId="0" fillId="0" borderId="1" xfId="0" applyNumberFormat="1" applyBorder="1"/>
    <xf numFmtId="166" fontId="0" fillId="0" borderId="1" xfId="0" applyNumberFormat="1" applyBorder="1"/>
    <xf numFmtId="43" fontId="0" fillId="0" borderId="0" xfId="1" applyFont="1" applyBorder="1"/>
    <xf numFmtId="170" fontId="0" fillId="0" borderId="0" xfId="0" applyNumberFormat="1" applyBorder="1"/>
    <xf numFmtId="2" fontId="0" fillId="0" borderId="0" xfId="0" applyNumberFormat="1" applyBorder="1"/>
    <xf numFmtId="166" fontId="0" fillId="0" borderId="0" xfId="0" applyNumberFormat="1" applyBorder="1"/>
    <xf numFmtId="168" fontId="0" fillId="0" borderId="0" xfId="2" applyNumberFormat="1" applyFont="1" applyBorder="1"/>
    <xf numFmtId="9" fontId="0" fillId="0" borderId="0" xfId="2" applyNumberFormat="1" applyFont="1" applyBorder="1"/>
    <xf numFmtId="0" fontId="6" fillId="0" borderId="0" xfId="0" applyFont="1" applyBorder="1"/>
    <xf numFmtId="165" fontId="6" fillId="0" borderId="0" xfId="0" applyNumberFormat="1" applyFont="1" applyBorder="1"/>
    <xf numFmtId="0" fontId="7" fillId="0" borderId="0" xfId="0" applyFont="1" applyFill="1" applyBorder="1" applyAlignment="1">
      <alignment horizontal="center"/>
    </xf>
    <xf numFmtId="167" fontId="0" fillId="0" borderId="0" xfId="1" applyNumberFormat="1" applyFont="1" applyBorder="1"/>
    <xf numFmtId="165" fontId="0" fillId="0" borderId="0" xfId="0" applyNumberFormat="1" applyBorder="1"/>
    <xf numFmtId="0" fontId="0" fillId="0" borderId="1" xfId="0" applyBorder="1" applyAlignment="1"/>
    <xf numFmtId="9" fontId="0" fillId="0" borderId="1" xfId="2" applyFont="1" applyBorder="1" applyAlignment="1">
      <alignment horizontal="center"/>
    </xf>
    <xf numFmtId="2" fontId="0" fillId="0" borderId="1" xfId="0" applyNumberFormat="1" applyBorder="1" applyAlignment="1"/>
    <xf numFmtId="0" fontId="0" fillId="0" borderId="1" xfId="0" applyBorder="1" applyAlignment="1">
      <alignment horizontal="center"/>
    </xf>
    <xf numFmtId="3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1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4">
    <cellStyle name="Koma" xfId="1" builtinId="3"/>
    <cellStyle name="Normal" xfId="0" builtinId="0"/>
    <cellStyle name="Normal 33" xfId="3" xr:uid="{37DF4072-D97D-42CC-99FF-BFB83C15AD81}"/>
    <cellStyle name="Persen" xfId="2" builtinId="5"/>
  </cellStyles>
  <dxfs count="0"/>
  <tableStyles count="0" defaultTableStyle="TableStyleMedium2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Peta</a:t>
            </a:r>
            <a:r>
              <a:rPr lang="en-ID" baseline="0"/>
              <a:t> Kendali P - Chart</a:t>
            </a:r>
            <a:endParaRPr lang="en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19860562188162"/>
          <c:y val="0.16498546217725685"/>
          <c:w val="0.81763998536100801"/>
          <c:h val="0.47077304959593919"/>
        </c:manualLayout>
      </c:layout>
      <c:lineChart>
        <c:grouping val="standard"/>
        <c:varyColors val="0"/>
        <c:ser>
          <c:idx val="0"/>
          <c:order val="0"/>
          <c:tx>
            <c:strRef>
              <c:f>'Data sampel dan defect'!$E$30</c:f>
              <c:strCache>
                <c:ptCount val="1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'Data sampel dan defect'!$B$32:$B$40</c:f>
              <c:numCache>
                <c:formatCode>General</c:formatCode>
                <c:ptCount val="9"/>
              </c:numCache>
            </c:numRef>
          </c:cat>
          <c:val>
            <c:numRef>
              <c:f>'Data sampel dan defect'!$E$32:$E$40</c:f>
              <c:numCache>
                <c:formatCode>0.000</c:formatCode>
                <c:ptCount val="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23-4DB3-BAC0-4ED06737BB8D}"/>
            </c:ext>
          </c:extLst>
        </c:ser>
        <c:ser>
          <c:idx val="1"/>
          <c:order val="1"/>
          <c:tx>
            <c:strRef>
              <c:f>'Data sampel dan defect'!$G$30</c:f>
              <c:strCache>
                <c:ptCount val="1"/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'Data sampel dan defect'!$B$32:$B$40</c:f>
              <c:numCache>
                <c:formatCode>General</c:formatCode>
                <c:ptCount val="9"/>
              </c:numCache>
            </c:numRef>
          </c:cat>
          <c:val>
            <c:numRef>
              <c:f>'Data sampel dan defect'!$G$32:$G$40</c:f>
              <c:numCache>
                <c:formatCode>0.000</c:formatCode>
                <c:ptCount val="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23-4DB3-BAC0-4ED06737BB8D}"/>
            </c:ext>
          </c:extLst>
        </c:ser>
        <c:ser>
          <c:idx val="2"/>
          <c:order val="2"/>
          <c:tx>
            <c:strRef>
              <c:f>'Data sampel dan defect'!$F$30</c:f>
              <c:strCache>
                <c:ptCount val="1"/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'Data sampel dan defect'!$B$32:$B$40</c:f>
              <c:numCache>
                <c:formatCode>General</c:formatCode>
                <c:ptCount val="9"/>
              </c:numCache>
            </c:numRef>
          </c:cat>
          <c:val>
            <c:numRef>
              <c:f>'Data sampel dan defect'!$F$32:$F$40</c:f>
              <c:numCache>
                <c:formatCode>0.000</c:formatCode>
                <c:ptCount val="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23-4DB3-BAC0-4ED06737BB8D}"/>
            </c:ext>
          </c:extLst>
        </c:ser>
        <c:ser>
          <c:idx val="3"/>
          <c:order val="3"/>
          <c:tx>
            <c:strRef>
              <c:f>'Data sampel dan defect'!$H$30</c:f>
              <c:strCache>
                <c:ptCount val="1"/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'Data sampel dan defect'!$B$32:$B$40</c:f>
              <c:numCache>
                <c:formatCode>General</c:formatCode>
                <c:ptCount val="9"/>
              </c:numCache>
            </c:numRef>
          </c:cat>
          <c:val>
            <c:numRef>
              <c:f>'Data sampel dan defect'!$H$32:$H$40</c:f>
              <c:numCache>
                <c:formatCode>0.000</c:formatCode>
                <c:ptCount val="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23-4DB3-BAC0-4ED06737B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0496735"/>
        <c:axId val="2096647727"/>
      </c:lineChart>
      <c:catAx>
        <c:axId val="1990496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6647727"/>
        <c:crosses val="autoZero"/>
        <c:auto val="1"/>
        <c:lblAlgn val="ctr"/>
        <c:lblOffset val="100"/>
        <c:noMultiLvlLbl val="0"/>
      </c:catAx>
      <c:valAx>
        <c:axId val="2096647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0496735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9839458583380789"/>
          <c:y val="7.9614974306054284E-2"/>
          <c:w val="0.39989794389987832"/>
          <c:h val="7.47160418075708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Diagram</a:t>
            </a:r>
            <a:r>
              <a:rPr lang="en-US" baseline="0"/>
              <a:t> Pareto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sampel dan defect'!$C$48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sampel dan defect'!$B$49:$B$53</c:f>
              <c:numCache>
                <c:formatCode>General</c:formatCode>
                <c:ptCount val="5"/>
              </c:numCache>
            </c:numRef>
          </c:cat>
          <c:val>
            <c:numRef>
              <c:f>'Data sampel dan defect'!$C$49:$C$53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9867-442F-92B7-C956CCABA4E0}"/>
            </c:ext>
          </c:extLst>
        </c:ser>
        <c:ser>
          <c:idx val="1"/>
          <c:order val="1"/>
          <c:tx>
            <c:strRef>
              <c:f>'Data sampel dan defect'!$D$48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sampel dan defect'!$B$49:$B$53</c:f>
              <c:numCache>
                <c:formatCode>General</c:formatCode>
                <c:ptCount val="5"/>
              </c:numCache>
            </c:numRef>
          </c:cat>
          <c:val>
            <c:numRef>
              <c:f>'Data sampel dan defect'!$D$49:$D$53</c:f>
              <c:numCache>
                <c:formatCode>0%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1-9867-442F-92B7-C956CCABA4E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98072624"/>
        <c:axId val="2098070224"/>
      </c:barChart>
      <c:lineChart>
        <c:grouping val="standard"/>
        <c:varyColors val="0"/>
        <c:ser>
          <c:idx val="2"/>
          <c:order val="2"/>
          <c:tx>
            <c:strRef>
              <c:f>'Data sampel dan defect'!$E$48</c:f>
              <c:strCache>
                <c:ptCount val="1"/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sampel dan defect'!$B$49:$B$53</c:f>
              <c:numCache>
                <c:formatCode>General</c:formatCode>
                <c:ptCount val="5"/>
              </c:numCache>
            </c:numRef>
          </c:cat>
          <c:val>
            <c:numRef>
              <c:f>'Data sampel dan defect'!$E$49:$E$53</c:f>
              <c:numCache>
                <c:formatCode>0%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67-442F-92B7-C956CCABA4E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098077904"/>
        <c:axId val="2098073584"/>
      </c:lineChart>
      <c:catAx>
        <c:axId val="209807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8070224"/>
        <c:crosses val="autoZero"/>
        <c:auto val="1"/>
        <c:lblAlgn val="ctr"/>
        <c:lblOffset val="100"/>
        <c:noMultiLvlLbl val="0"/>
      </c:catAx>
      <c:valAx>
        <c:axId val="2098070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8072624"/>
        <c:crosses val="autoZero"/>
        <c:crossBetween val="between"/>
      </c:valAx>
      <c:valAx>
        <c:axId val="2098073584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8077904"/>
        <c:crosses val="max"/>
        <c:crossBetween val="between"/>
      </c:valAx>
      <c:catAx>
        <c:axId val="20980779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098073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Peta</a:t>
            </a:r>
            <a:r>
              <a:rPr lang="en-ID" baseline="0"/>
              <a:t> Kendali P - Chart</a:t>
            </a:r>
            <a:endParaRPr lang="en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19860562188162"/>
          <c:y val="0.16498546217725685"/>
          <c:w val="0.81763998536100801"/>
          <c:h val="0.47077304959593919"/>
        </c:manualLayout>
      </c:layout>
      <c:lineChart>
        <c:grouping val="standard"/>
        <c:varyColors val="0"/>
        <c:ser>
          <c:idx val="0"/>
          <c:order val="0"/>
          <c:tx>
            <c:strRef>
              <c:f>'perhitungan lcl dan ucl'!$E$30</c:f>
              <c:strCache>
                <c:ptCount val="1"/>
                <c:pt idx="0">
                  <c:v>proporsi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'perhitungan lcl dan ucl'!$B$32:$B$40</c:f>
              <c:strCache>
                <c:ptCount val="9"/>
                <c:pt idx="0">
                  <c:v>februari</c:v>
                </c:pt>
                <c:pt idx="1">
                  <c:v>maret</c:v>
                </c:pt>
                <c:pt idx="2">
                  <c:v>april</c:v>
                </c:pt>
                <c:pt idx="3">
                  <c:v>mei </c:v>
                </c:pt>
                <c:pt idx="4">
                  <c:v>juni</c:v>
                </c:pt>
                <c:pt idx="5">
                  <c:v>juli</c:v>
                </c:pt>
                <c:pt idx="6">
                  <c:v>agustus</c:v>
                </c:pt>
                <c:pt idx="7">
                  <c:v>september</c:v>
                </c:pt>
                <c:pt idx="8">
                  <c:v>oktober</c:v>
                </c:pt>
              </c:strCache>
            </c:strRef>
          </c:cat>
          <c:val>
            <c:numRef>
              <c:f>'perhitungan lcl dan ucl'!$E$32:$E$40</c:f>
              <c:numCache>
                <c:formatCode>0.000</c:formatCode>
                <c:ptCount val="9"/>
                <c:pt idx="0">
                  <c:v>9.3167701863354033E-2</c:v>
                </c:pt>
                <c:pt idx="1">
                  <c:v>8.7537091988130561E-2</c:v>
                </c:pt>
                <c:pt idx="2">
                  <c:v>0.14718162839248433</c:v>
                </c:pt>
                <c:pt idx="3">
                  <c:v>3.8665419395073279E-2</c:v>
                </c:pt>
                <c:pt idx="4">
                  <c:v>5.8476881233000905E-2</c:v>
                </c:pt>
                <c:pt idx="5">
                  <c:v>4.0924092409240921E-2</c:v>
                </c:pt>
                <c:pt idx="6">
                  <c:v>0.22082018927444794</c:v>
                </c:pt>
                <c:pt idx="7">
                  <c:v>6.5681444991789822E-2</c:v>
                </c:pt>
                <c:pt idx="8">
                  <c:v>4.6044370029300966E-2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942-46AD-8F16-55E46C3AC034}"/>
            </c:ext>
          </c:extLst>
        </c:ser>
        <c:ser>
          <c:idx val="1"/>
          <c:order val="1"/>
          <c:tx>
            <c:strRef>
              <c:f>'perhitungan lcl dan ucl'!$G$30</c:f>
              <c:strCache>
                <c:ptCount val="1"/>
                <c:pt idx="0">
                  <c:v>cl=p bar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'perhitungan lcl dan ucl'!$B$32:$B$40</c:f>
              <c:strCache>
                <c:ptCount val="9"/>
                <c:pt idx="0">
                  <c:v>februari</c:v>
                </c:pt>
                <c:pt idx="1">
                  <c:v>maret</c:v>
                </c:pt>
                <c:pt idx="2">
                  <c:v>april</c:v>
                </c:pt>
                <c:pt idx="3">
                  <c:v>mei </c:v>
                </c:pt>
                <c:pt idx="4">
                  <c:v>juni</c:v>
                </c:pt>
                <c:pt idx="5">
                  <c:v>juli</c:v>
                </c:pt>
                <c:pt idx="6">
                  <c:v>agustus</c:v>
                </c:pt>
                <c:pt idx="7">
                  <c:v>september</c:v>
                </c:pt>
                <c:pt idx="8">
                  <c:v>oktober</c:v>
                </c:pt>
              </c:strCache>
            </c:strRef>
          </c:cat>
          <c:val>
            <c:numRef>
              <c:f>'perhitungan lcl dan ucl'!$G$32:$G$40</c:f>
              <c:numCache>
                <c:formatCode>0.000</c:formatCode>
                <c:ptCount val="9"/>
                <c:pt idx="0">
                  <c:v>6.3729631864815936E-2</c:v>
                </c:pt>
                <c:pt idx="1">
                  <c:v>6.3729631864815936E-2</c:v>
                </c:pt>
                <c:pt idx="2">
                  <c:v>6.3729631864815936E-2</c:v>
                </c:pt>
                <c:pt idx="3">
                  <c:v>6.3729631864815936E-2</c:v>
                </c:pt>
                <c:pt idx="4">
                  <c:v>6.3729631864815936E-2</c:v>
                </c:pt>
                <c:pt idx="5">
                  <c:v>6.3729631864815936E-2</c:v>
                </c:pt>
                <c:pt idx="6">
                  <c:v>6.3729631864815936E-2</c:v>
                </c:pt>
                <c:pt idx="7">
                  <c:v>6.3729631864815936E-2</c:v>
                </c:pt>
                <c:pt idx="8">
                  <c:v>6.3729631864815936E-2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942-46AD-8F16-55E46C3AC034}"/>
            </c:ext>
          </c:extLst>
        </c:ser>
        <c:ser>
          <c:idx val="2"/>
          <c:order val="2"/>
          <c:tx>
            <c:strRef>
              <c:f>'perhitungan lcl dan ucl'!$F$30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'perhitungan lcl dan ucl'!$B$32:$B$40</c:f>
              <c:strCache>
                <c:ptCount val="9"/>
                <c:pt idx="0">
                  <c:v>februari</c:v>
                </c:pt>
                <c:pt idx="1">
                  <c:v>maret</c:v>
                </c:pt>
                <c:pt idx="2">
                  <c:v>april</c:v>
                </c:pt>
                <c:pt idx="3">
                  <c:v>mei </c:v>
                </c:pt>
                <c:pt idx="4">
                  <c:v>juni</c:v>
                </c:pt>
                <c:pt idx="5">
                  <c:v>juli</c:v>
                </c:pt>
                <c:pt idx="6">
                  <c:v>agustus</c:v>
                </c:pt>
                <c:pt idx="7">
                  <c:v>september</c:v>
                </c:pt>
                <c:pt idx="8">
                  <c:v>oktober</c:v>
                </c:pt>
              </c:strCache>
            </c:strRef>
          </c:cat>
          <c:val>
            <c:numRef>
              <c:f>'perhitungan lcl dan ucl'!$F$32:$F$40</c:f>
              <c:numCache>
                <c:formatCode>0.000</c:formatCode>
                <c:ptCount val="9"/>
                <c:pt idx="0">
                  <c:v>8.4148641188441842E-2</c:v>
                </c:pt>
                <c:pt idx="1">
                  <c:v>8.3689039725642761E-2</c:v>
                </c:pt>
                <c:pt idx="2">
                  <c:v>8.7405714353901376E-2</c:v>
                </c:pt>
                <c:pt idx="3">
                  <c:v>7.6669895338434726E-2</c:v>
                </c:pt>
                <c:pt idx="4">
                  <c:v>7.9331975718201372E-2</c:v>
                </c:pt>
                <c:pt idx="5">
                  <c:v>7.7042489405650186E-2</c:v>
                </c:pt>
                <c:pt idx="6">
                  <c:v>0.10488845684523573</c:v>
                </c:pt>
                <c:pt idx="7">
                  <c:v>8.0874072703205485E-2</c:v>
                </c:pt>
                <c:pt idx="8">
                  <c:v>7.8722493190889448E-2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942-46AD-8F16-55E46C3AC034}"/>
            </c:ext>
          </c:extLst>
        </c:ser>
        <c:ser>
          <c:idx val="3"/>
          <c:order val="3"/>
          <c:tx>
            <c:strRef>
              <c:f>'perhitungan lcl dan ucl'!$H$30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'perhitungan lcl dan ucl'!$B$32:$B$40</c:f>
              <c:strCache>
                <c:ptCount val="9"/>
                <c:pt idx="0">
                  <c:v>februari</c:v>
                </c:pt>
                <c:pt idx="1">
                  <c:v>maret</c:v>
                </c:pt>
                <c:pt idx="2">
                  <c:v>april</c:v>
                </c:pt>
                <c:pt idx="3">
                  <c:v>mei </c:v>
                </c:pt>
                <c:pt idx="4">
                  <c:v>juni</c:v>
                </c:pt>
                <c:pt idx="5">
                  <c:v>juli</c:v>
                </c:pt>
                <c:pt idx="6">
                  <c:v>agustus</c:v>
                </c:pt>
                <c:pt idx="7">
                  <c:v>september</c:v>
                </c:pt>
                <c:pt idx="8">
                  <c:v>oktober</c:v>
                </c:pt>
              </c:strCache>
            </c:strRef>
          </c:cat>
          <c:val>
            <c:numRef>
              <c:f>'perhitungan lcl dan ucl'!$H$32:$H$40</c:f>
              <c:numCache>
                <c:formatCode>0.000</c:formatCode>
                <c:ptCount val="9"/>
                <c:pt idx="0">
                  <c:v>4.3310622541190023E-2</c:v>
                </c:pt>
                <c:pt idx="1">
                  <c:v>4.3770224003989104E-2</c:v>
                </c:pt>
                <c:pt idx="2">
                  <c:v>4.0053549375730503E-2</c:v>
                </c:pt>
                <c:pt idx="3">
                  <c:v>5.0789368391197146E-2</c:v>
                </c:pt>
                <c:pt idx="4">
                  <c:v>4.81272880114305E-2</c:v>
                </c:pt>
                <c:pt idx="5">
                  <c:v>5.0416774323981686E-2</c:v>
                </c:pt>
                <c:pt idx="6">
                  <c:v>2.2570806884396138E-2</c:v>
                </c:pt>
                <c:pt idx="7">
                  <c:v>4.6585191026426387E-2</c:v>
                </c:pt>
                <c:pt idx="8">
                  <c:v>4.8736770538742417E-2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942-46AD-8F16-55E46C3AC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0496735"/>
        <c:axId val="2096647727"/>
      </c:lineChart>
      <c:catAx>
        <c:axId val="1990496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6647727"/>
        <c:crosses val="autoZero"/>
        <c:auto val="1"/>
        <c:lblAlgn val="ctr"/>
        <c:lblOffset val="100"/>
        <c:noMultiLvlLbl val="0"/>
      </c:catAx>
      <c:valAx>
        <c:axId val="2096647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0496735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9839458583380789"/>
          <c:y val="7.9614974306054284E-2"/>
          <c:w val="0.39989794389987832"/>
          <c:h val="7.47160418075708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Diagram</a:t>
            </a:r>
            <a:r>
              <a:rPr lang="en-US" baseline="0"/>
              <a:t> Pareto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'perhitungan lcl dan ucl'!$C$48</c:f>
              <c:strCache>
                <c:ptCount val="1"/>
                <c:pt idx="0">
                  <c:v>Jumlah cacat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'perhitungan lcl dan ucl'!$B$49:$B$53</c:f>
              <c:strCache>
                <c:ptCount val="5"/>
                <c:pt idx="0">
                  <c:v>hold MC</c:v>
                </c:pt>
                <c:pt idx="1">
                  <c:v>HOLD Browning</c:v>
                </c:pt>
                <c:pt idx="2">
                  <c:v>HOLD Blackspot</c:v>
                </c:pt>
                <c:pt idx="3">
                  <c:v>hold Bulk density</c:v>
                </c:pt>
                <c:pt idx="4">
                  <c:v>hold lumpy</c:v>
                </c:pt>
              </c:strCache>
            </c:strRef>
          </c:cat>
          <c:val>
            <c:numRef>
              <c:f>'perhitungan lcl dan ucl'!$C$49:$C$53</c:f>
              <c:numCache>
                <c:formatCode>General</c:formatCode>
                <c:ptCount val="5"/>
                <c:pt idx="0">
                  <c:v>75</c:v>
                </c:pt>
                <c:pt idx="1">
                  <c:v>215</c:v>
                </c:pt>
                <c:pt idx="2">
                  <c:v>220</c:v>
                </c:pt>
                <c:pt idx="3">
                  <c:v>241</c:v>
                </c:pt>
                <c:pt idx="4">
                  <c:v>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38-4D67-8812-4378BE427B8C}"/>
            </c:ext>
          </c:extLst>
        </c:ser>
        <c:ser>
          <c:idx val="1"/>
          <c:order val="1"/>
          <c:tx>
            <c:strRef>
              <c:f>'perhitungan lcl dan ucl'!$D$48</c:f>
              <c:strCache>
                <c:ptCount val="1"/>
                <c:pt idx="0">
                  <c:v>presentase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'perhitungan lcl dan ucl'!$B$49:$B$53</c:f>
              <c:strCache>
                <c:ptCount val="5"/>
                <c:pt idx="0">
                  <c:v>hold MC</c:v>
                </c:pt>
                <c:pt idx="1">
                  <c:v>HOLD Browning</c:v>
                </c:pt>
                <c:pt idx="2">
                  <c:v>HOLD Blackspot</c:v>
                </c:pt>
                <c:pt idx="3">
                  <c:v>hold Bulk density</c:v>
                </c:pt>
                <c:pt idx="4">
                  <c:v>hold lumpy</c:v>
                </c:pt>
              </c:strCache>
            </c:strRef>
          </c:cat>
          <c:val>
            <c:numRef>
              <c:f>'perhitungan lcl dan ucl'!$D$49:$D$53</c:f>
              <c:numCache>
                <c:formatCode>0%</c:formatCode>
                <c:ptCount val="5"/>
                <c:pt idx="0">
                  <c:v>7.1022727272727279E-2</c:v>
                </c:pt>
                <c:pt idx="1">
                  <c:v>0.20359848484848486</c:v>
                </c:pt>
                <c:pt idx="2">
                  <c:v>0.20833333333333334</c:v>
                </c:pt>
                <c:pt idx="3">
                  <c:v>0.22821969696969696</c:v>
                </c:pt>
                <c:pt idx="4">
                  <c:v>0.28882575757575757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38-4D67-8812-4378BE427B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98072624"/>
        <c:axId val="2098070224"/>
      </c:barChart>
      <c:lineChart>
        <c:grouping val="standard"/>
        <c:varyColors val="0"/>
        <c:ser>
          <c:idx val="2"/>
          <c:order val="2"/>
          <c:tx>
            <c:strRef>
              <c:f>'perhitungan lcl dan ucl'!$E$48</c:f>
              <c:strCache>
                <c:ptCount val="1"/>
                <c:pt idx="0">
                  <c:v>presentase kumulatif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7793565155010405E-3"/>
                  <c:y val="-4.24003258481735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C3D-42F5-8C45-6FAB73CA57A6}"/>
                </c:ext>
              </c:extLst>
            </c:dLbl>
            <c:dLbl>
              <c:idx val="1"/>
              <c:layout>
                <c:manualLayout>
                  <c:x val="1.3896782577505151E-2"/>
                  <c:y val="9.42229463292734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C3D-42F5-8C45-6FAB73CA57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'perhitungan lcl dan ucl'!$B$49:$B$53</c:f>
              <c:strCache>
                <c:ptCount val="5"/>
                <c:pt idx="0">
                  <c:v>hold MC</c:v>
                </c:pt>
                <c:pt idx="1">
                  <c:v>HOLD Browning</c:v>
                </c:pt>
                <c:pt idx="2">
                  <c:v>HOLD Blackspot</c:v>
                </c:pt>
                <c:pt idx="3">
                  <c:v>hold Bulk density</c:v>
                </c:pt>
                <c:pt idx="4">
                  <c:v>hold lumpy</c:v>
                </c:pt>
              </c:strCache>
            </c:strRef>
          </c:cat>
          <c:val>
            <c:numRef>
              <c:f>'perhitungan lcl dan ucl'!$E$49:$E$53</c:f>
              <c:numCache>
                <c:formatCode>0%</c:formatCode>
                <c:ptCount val="5"/>
                <c:pt idx="0">
                  <c:v>7.1022727272727279E-2</c:v>
                </c:pt>
                <c:pt idx="1">
                  <c:v>0.27462121212121215</c:v>
                </c:pt>
                <c:pt idx="2">
                  <c:v>0.48295454545454553</c:v>
                </c:pt>
                <c:pt idx="3">
                  <c:v>0.71117424242424243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538-4D67-8812-4378BE427B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098077904"/>
        <c:axId val="2098073584"/>
      </c:lineChart>
      <c:catAx>
        <c:axId val="209807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8070224"/>
        <c:crosses val="autoZero"/>
        <c:auto val="1"/>
        <c:lblAlgn val="ctr"/>
        <c:lblOffset val="100"/>
        <c:noMultiLvlLbl val="0"/>
      </c:catAx>
      <c:valAx>
        <c:axId val="2098070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8072624"/>
        <c:crosses val="autoZero"/>
        <c:crossBetween val="between"/>
      </c:valAx>
      <c:valAx>
        <c:axId val="2098073584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8077904"/>
        <c:crosses val="max"/>
        <c:crossBetween val="between"/>
      </c:valAx>
      <c:catAx>
        <c:axId val="20980779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098073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624886</xdr:colOff>
      <xdr:row>28</xdr:row>
      <xdr:rowOff>50901</xdr:rowOff>
    </xdr:from>
    <xdr:to>
      <xdr:col>13</xdr:col>
      <xdr:colOff>439414</xdr:colOff>
      <xdr:row>43</xdr:row>
      <xdr:rowOff>119404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EEA28FA2-B0F1-4AA0-A632-B662EE335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445978</xdr:colOff>
      <xdr:row>44</xdr:row>
      <xdr:rowOff>75610</xdr:rowOff>
    </xdr:from>
    <xdr:to>
      <xdr:col>9</xdr:col>
      <xdr:colOff>779722</xdr:colOff>
      <xdr:row>59</xdr:row>
      <xdr:rowOff>49915</xdr:rowOff>
    </xdr:to>
    <xdr:graphicFrame macro="">
      <xdr:nvGraphicFramePr>
        <xdr:cNvPr id="4" name="Bagan 3">
          <a:extLst>
            <a:ext uri="{FF2B5EF4-FFF2-40B4-BE49-F238E27FC236}">
              <a16:creationId xmlns:a16="http://schemas.microsoft.com/office/drawing/2014/main" id="{DCDA2142-9408-4CDE-9A94-AF1741C04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624886</xdr:colOff>
      <xdr:row>28</xdr:row>
      <xdr:rowOff>50901</xdr:rowOff>
    </xdr:from>
    <xdr:to>
      <xdr:col>13</xdr:col>
      <xdr:colOff>439414</xdr:colOff>
      <xdr:row>43</xdr:row>
      <xdr:rowOff>119404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B104542-5385-4C5A-9046-0C0946BA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445978</xdr:colOff>
      <xdr:row>44</xdr:row>
      <xdr:rowOff>75610</xdr:rowOff>
    </xdr:from>
    <xdr:to>
      <xdr:col>9</xdr:col>
      <xdr:colOff>779722</xdr:colOff>
      <xdr:row>59</xdr:row>
      <xdr:rowOff>49915</xdr:rowOff>
    </xdr:to>
    <xdr:graphicFrame macro="">
      <xdr:nvGraphicFramePr>
        <xdr:cNvPr id="3" name="Bagan 2">
          <a:extLst>
            <a:ext uri="{FF2B5EF4-FFF2-40B4-BE49-F238E27FC236}">
              <a16:creationId xmlns:a16="http://schemas.microsoft.com/office/drawing/2014/main" id="{FED9AC4B-9E49-6A03-9803-4D31C4022E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152400</xdr:colOff>
      <xdr:row>9</xdr:row>
      <xdr:rowOff>158750</xdr:rowOff>
    </xdr:from>
    <xdr:to>
      <xdr:col>23</xdr:col>
      <xdr:colOff>177800</xdr:colOff>
      <xdr:row>21</xdr:row>
      <xdr:rowOff>323695</xdr:rowOff>
    </xdr:to>
    <xdr:pic>
      <xdr:nvPicPr>
        <xdr:cNvPr id="3" name="Gambar 2">
          <a:extLst>
            <a:ext uri="{FF2B5EF4-FFF2-40B4-BE49-F238E27FC236}">
              <a16:creationId xmlns:a16="http://schemas.microsoft.com/office/drawing/2014/main" id="{606181D8-E532-5EA2-F178-4AF898BFA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66650" y="3327400"/>
          <a:ext cx="7772400" cy="3276445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>
    <xdr:from>
      <xdr:col>17</xdr:col>
      <xdr:colOff>387350</xdr:colOff>
      <xdr:row>6</xdr:row>
      <xdr:rowOff>330200</xdr:rowOff>
    </xdr:from>
    <xdr:to>
      <xdr:col>21</xdr:col>
      <xdr:colOff>38100</xdr:colOff>
      <xdr:row>8</xdr:row>
      <xdr:rowOff>209550</xdr:rowOff>
    </xdr:to>
    <xdr:sp macro="" textlink="">
      <xdr:nvSpPr>
        <xdr:cNvPr id="4" name="Kotak Teks 3">
          <a:extLst>
            <a:ext uri="{FF2B5EF4-FFF2-40B4-BE49-F238E27FC236}">
              <a16:creationId xmlns:a16="http://schemas.microsoft.com/office/drawing/2014/main" id="{4B1CF67F-7317-B491-E1B5-4CB3F1BDB67E}"/>
            </a:ext>
          </a:extLst>
        </xdr:cNvPr>
        <xdr:cNvSpPr txBox="1"/>
      </xdr:nvSpPr>
      <xdr:spPr>
        <a:xfrm>
          <a:off x="14833600" y="2343150"/>
          <a:ext cx="3784600" cy="704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2000" b="1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Current stream mapping</a:t>
          </a:r>
          <a:endParaRPr lang="en-US" sz="2000" b="1" i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0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sebelum perbaikan</a:t>
          </a:r>
        </a:p>
        <a:p>
          <a:endParaRPr lang="en-US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24</xdr:col>
      <xdr:colOff>737419</xdr:colOff>
      <xdr:row>9</xdr:row>
      <xdr:rowOff>133145</xdr:rowOff>
    </xdr:from>
    <xdr:to>
      <xdr:col>36</xdr:col>
      <xdr:colOff>408448</xdr:colOff>
      <xdr:row>21</xdr:row>
      <xdr:rowOff>392291</xdr:rowOff>
    </xdr:to>
    <xdr:pic>
      <xdr:nvPicPr>
        <xdr:cNvPr id="6" name="Gambar 5">
          <a:extLst>
            <a:ext uri="{FF2B5EF4-FFF2-40B4-BE49-F238E27FC236}">
              <a16:creationId xmlns:a16="http://schemas.microsoft.com/office/drawing/2014/main" id="{2EFB07BC-05FC-D88C-DC97-2B4161F59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84596" y="3277419"/>
          <a:ext cx="7772400" cy="3362453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>
    <xdr:from>
      <xdr:col>27</xdr:col>
      <xdr:colOff>136423</xdr:colOff>
      <xdr:row>6</xdr:row>
      <xdr:rowOff>335731</xdr:rowOff>
    </xdr:from>
    <xdr:to>
      <xdr:col>33</xdr:col>
      <xdr:colOff>227576</xdr:colOff>
      <xdr:row>8</xdr:row>
      <xdr:rowOff>215081</xdr:rowOff>
    </xdr:to>
    <xdr:sp macro="" textlink="">
      <xdr:nvSpPr>
        <xdr:cNvPr id="7" name="Kotak Teks 6">
          <a:extLst>
            <a:ext uri="{FF2B5EF4-FFF2-40B4-BE49-F238E27FC236}">
              <a16:creationId xmlns:a16="http://schemas.microsoft.com/office/drawing/2014/main" id="{879D1689-AC44-4CE0-B622-83800DED943D}"/>
            </a:ext>
          </a:extLst>
        </xdr:cNvPr>
        <xdr:cNvSpPr txBox="1"/>
      </xdr:nvSpPr>
      <xdr:spPr>
        <a:xfrm>
          <a:off x="23754326" y="2332908"/>
          <a:ext cx="3778250" cy="6987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000" b="1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Future</a:t>
          </a:r>
          <a:r>
            <a:rPr lang="id-ID" sz="2000" b="1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stream mapping</a:t>
          </a:r>
          <a:endParaRPr lang="en-US" sz="2000" b="1" i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0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setelah</a:t>
          </a:r>
          <a:r>
            <a:rPr lang="en-US" sz="20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perbaikan</a:t>
          </a:r>
          <a:endParaRPr lang="en-US" sz="1800" b="0" i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en-US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381000</xdr:colOff>
      <xdr:row>1</xdr:row>
      <xdr:rowOff>87924</xdr:rowOff>
    </xdr:from>
    <xdr:to>
      <xdr:col>9</xdr:col>
      <xdr:colOff>517768</xdr:colOff>
      <xdr:row>2</xdr:row>
      <xdr:rowOff>517769</xdr:rowOff>
    </xdr:to>
    <xdr:sp macro="" textlink="">
      <xdr:nvSpPr>
        <xdr:cNvPr id="2" name="Kotak Teks 1">
          <a:extLst>
            <a:ext uri="{FF2B5EF4-FFF2-40B4-BE49-F238E27FC236}">
              <a16:creationId xmlns:a16="http://schemas.microsoft.com/office/drawing/2014/main" id="{31145082-806F-98A5-D0D4-39913114D515}"/>
            </a:ext>
          </a:extLst>
        </xdr:cNvPr>
        <xdr:cNvSpPr txBox="1"/>
      </xdr:nvSpPr>
      <xdr:spPr>
        <a:xfrm>
          <a:off x="7131538" y="273539"/>
          <a:ext cx="1621692" cy="61546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700" b="1"/>
            <a:t>Five</a:t>
          </a:r>
          <a:r>
            <a:rPr lang="en-US" sz="1700" b="1" baseline="0"/>
            <a:t> M checklist</a:t>
          </a:r>
          <a:endParaRPr lang="en-US" sz="1700" b="1"/>
        </a:p>
      </xdr:txBody>
    </xdr:sp>
    <xdr:clientData/>
  </xdr:twoCellAnchor>
  <xdr:twoCellAnchor>
    <xdr:from>
      <xdr:col>8</xdr:col>
      <xdr:colOff>429845</xdr:colOff>
      <xdr:row>11</xdr:row>
      <xdr:rowOff>19539</xdr:rowOff>
    </xdr:from>
    <xdr:to>
      <xdr:col>10</xdr:col>
      <xdr:colOff>400537</xdr:colOff>
      <xdr:row>12</xdr:row>
      <xdr:rowOff>97692</xdr:rowOff>
    </xdr:to>
    <xdr:sp macro="" textlink="">
      <xdr:nvSpPr>
        <xdr:cNvPr id="3" name="Kotak Teks 2">
          <a:extLst>
            <a:ext uri="{FF2B5EF4-FFF2-40B4-BE49-F238E27FC236}">
              <a16:creationId xmlns:a16="http://schemas.microsoft.com/office/drawing/2014/main" id="{4CEB5AF3-939A-49A0-9DA4-CF3C60E6DAEB}"/>
            </a:ext>
          </a:extLst>
        </xdr:cNvPr>
        <xdr:cNvSpPr txBox="1"/>
      </xdr:nvSpPr>
      <xdr:spPr>
        <a:xfrm>
          <a:off x="8450383" y="5695462"/>
          <a:ext cx="2403231" cy="61546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700" b="1"/>
            <a:t>Rekomendasi</a:t>
          </a:r>
          <a:r>
            <a:rPr lang="en-US" sz="1700" b="1" baseline="0"/>
            <a:t> perbaikan</a:t>
          </a:r>
          <a:endParaRPr lang="en-US" sz="17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21635-7880-48B6-B06C-84860A7FBDE8}">
  <dimension ref="B2:Q77"/>
  <sheetViews>
    <sheetView topLeftCell="B1" zoomScale="91" zoomScaleNormal="301" workbookViewId="0">
      <selection activeCell="M15" sqref="M15"/>
    </sheetView>
  </sheetViews>
  <sheetFormatPr defaultRowHeight="14.5" x14ac:dyDescent="0.35"/>
  <cols>
    <col min="2" max="2" width="18.90625" customWidth="1"/>
    <col min="3" max="3" width="16.81640625" customWidth="1"/>
    <col min="4" max="4" width="19.7265625" bestFit="1" customWidth="1"/>
    <col min="5" max="5" width="17.7265625" customWidth="1"/>
    <col min="6" max="6" width="13.54296875" customWidth="1"/>
    <col min="7" max="7" width="12.81640625" customWidth="1"/>
    <col min="8" max="8" width="13.26953125" customWidth="1"/>
    <col min="9" max="9" width="21" customWidth="1"/>
    <col min="10" max="10" width="18.6328125" customWidth="1"/>
    <col min="11" max="11" width="13.6328125" customWidth="1"/>
    <col min="13" max="13" width="22.1796875" customWidth="1"/>
    <col min="14" max="14" width="8.7265625" customWidth="1"/>
    <col min="15" max="15" width="9.08984375" customWidth="1"/>
  </cols>
  <sheetData>
    <row r="2" spans="2:17" x14ac:dyDescent="0.35">
      <c r="B2" s="98" t="s">
        <v>0</v>
      </c>
      <c r="C2" s="98" t="s">
        <v>10</v>
      </c>
      <c r="D2" s="101" t="s">
        <v>30</v>
      </c>
      <c r="E2" s="102"/>
      <c r="F2" s="102"/>
      <c r="G2" s="102"/>
      <c r="H2" s="103"/>
      <c r="I2" s="98" t="s">
        <v>16</v>
      </c>
      <c r="J2" s="99" t="s">
        <v>17</v>
      </c>
      <c r="M2" s="2" t="s">
        <v>17</v>
      </c>
      <c r="N2" s="5"/>
      <c r="O2" s="5"/>
      <c r="P2" s="5"/>
      <c r="Q2" s="5"/>
    </row>
    <row r="3" spans="2:17" x14ac:dyDescent="0.35">
      <c r="B3" s="98"/>
      <c r="C3" s="98"/>
      <c r="D3" s="2" t="s">
        <v>15</v>
      </c>
      <c r="E3" s="2" t="s">
        <v>14</v>
      </c>
      <c r="F3" s="2" t="s">
        <v>11</v>
      </c>
      <c r="G3" s="2" t="s">
        <v>12</v>
      </c>
      <c r="H3" s="2" t="s">
        <v>13</v>
      </c>
      <c r="I3" s="98"/>
      <c r="J3" s="99"/>
      <c r="M3" s="85" cm="1">
        <f t="array" ref="M3">SUM(J4:J12/9)</f>
        <v>8.8722091064091416E-2</v>
      </c>
      <c r="N3" s="5"/>
      <c r="O3" s="12"/>
      <c r="P3" s="5"/>
      <c r="Q3" s="12"/>
    </row>
    <row r="4" spans="2:17" x14ac:dyDescent="0.35">
      <c r="B4" s="2" t="s">
        <v>1</v>
      </c>
      <c r="C4" s="2">
        <v>1288</v>
      </c>
      <c r="D4" s="2">
        <v>1</v>
      </c>
      <c r="E4" s="2">
        <v>34</v>
      </c>
      <c r="F4" s="2">
        <v>75</v>
      </c>
      <c r="G4" s="2">
        <v>2</v>
      </c>
      <c r="H4" s="2">
        <v>8</v>
      </c>
      <c r="I4" s="2">
        <f t="shared" ref="I4:I12" si="0">SUM(D4:H4)</f>
        <v>120</v>
      </c>
      <c r="J4" s="3">
        <f>I4/C4</f>
        <v>9.3167701863354033E-2</v>
      </c>
      <c r="N4" s="5"/>
      <c r="O4" s="12"/>
      <c r="P4" s="5"/>
      <c r="Q4" s="12"/>
    </row>
    <row r="5" spans="2:17" x14ac:dyDescent="0.35">
      <c r="B5" s="2" t="s">
        <v>2</v>
      </c>
      <c r="C5" s="2">
        <v>1348</v>
      </c>
      <c r="D5" s="2">
        <v>8</v>
      </c>
      <c r="E5" s="2">
        <v>15</v>
      </c>
      <c r="F5" s="2">
        <v>40</v>
      </c>
      <c r="G5" s="2">
        <v>20</v>
      </c>
      <c r="H5" s="2">
        <v>35</v>
      </c>
      <c r="I5" s="2">
        <f t="shared" si="0"/>
        <v>118</v>
      </c>
      <c r="J5" s="3">
        <f t="shared" ref="J5:J11" si="1">I5/C5</f>
        <v>8.7537091988130561E-2</v>
      </c>
      <c r="N5" s="5"/>
      <c r="O5" s="12"/>
      <c r="P5" s="5"/>
      <c r="Q5" s="12"/>
    </row>
    <row r="6" spans="2:17" x14ac:dyDescent="0.35">
      <c r="B6" s="2" t="s">
        <v>3</v>
      </c>
      <c r="C6" s="2">
        <v>958</v>
      </c>
      <c r="D6" s="2">
        <v>15</v>
      </c>
      <c r="E6" s="2">
        <v>10</v>
      </c>
      <c r="F6" s="2">
        <v>30</v>
      </c>
      <c r="G6" s="2">
        <v>35</v>
      </c>
      <c r="H6" s="2">
        <v>51</v>
      </c>
      <c r="I6" s="2">
        <f t="shared" si="0"/>
        <v>141</v>
      </c>
      <c r="J6" s="3">
        <f t="shared" si="1"/>
        <v>0.14718162839248433</v>
      </c>
      <c r="N6" s="5"/>
      <c r="O6" s="12"/>
      <c r="P6" s="5"/>
      <c r="Q6" s="12"/>
    </row>
    <row r="7" spans="2:17" x14ac:dyDescent="0.35">
      <c r="B7" s="2" t="s">
        <v>4</v>
      </c>
      <c r="C7" s="2">
        <v>3207</v>
      </c>
      <c r="D7" s="2">
        <v>2</v>
      </c>
      <c r="E7" s="2">
        <v>20</v>
      </c>
      <c r="F7" s="2">
        <v>21</v>
      </c>
      <c r="G7" s="2">
        <v>18</v>
      </c>
      <c r="H7" s="2">
        <v>63</v>
      </c>
      <c r="I7" s="2">
        <f t="shared" si="0"/>
        <v>124</v>
      </c>
      <c r="J7" s="3">
        <f t="shared" si="1"/>
        <v>3.8665419395073279E-2</v>
      </c>
      <c r="N7" s="5"/>
      <c r="O7" s="12"/>
      <c r="P7" s="5"/>
      <c r="Q7" s="12"/>
    </row>
    <row r="8" spans="2:17" x14ac:dyDescent="0.35">
      <c r="B8" s="2" t="s">
        <v>5</v>
      </c>
      <c r="C8" s="2">
        <v>2206</v>
      </c>
      <c r="D8" s="2">
        <v>0</v>
      </c>
      <c r="E8" s="2">
        <v>106</v>
      </c>
      <c r="F8" s="2">
        <v>0</v>
      </c>
      <c r="G8" s="2">
        <v>5</v>
      </c>
      <c r="H8" s="2">
        <v>18</v>
      </c>
      <c r="I8" s="2">
        <f t="shared" si="0"/>
        <v>129</v>
      </c>
      <c r="J8" s="3">
        <f t="shared" si="1"/>
        <v>5.8476881233000905E-2</v>
      </c>
      <c r="N8" s="5"/>
      <c r="O8" s="12"/>
      <c r="P8" s="5"/>
      <c r="Q8" s="12"/>
    </row>
    <row r="9" spans="2:17" x14ac:dyDescent="0.35">
      <c r="B9" s="2" t="s">
        <v>6</v>
      </c>
      <c r="C9" s="2">
        <v>3030</v>
      </c>
      <c r="D9" s="2">
        <v>10</v>
      </c>
      <c r="E9" s="2">
        <v>19</v>
      </c>
      <c r="F9" s="2">
        <v>20</v>
      </c>
      <c r="G9" s="2">
        <v>50</v>
      </c>
      <c r="H9" s="2">
        <v>25</v>
      </c>
      <c r="I9" s="2">
        <f t="shared" si="0"/>
        <v>124</v>
      </c>
      <c r="J9" s="3">
        <f t="shared" si="1"/>
        <v>4.0924092409240921E-2</v>
      </c>
      <c r="N9" s="5"/>
      <c r="O9" s="12"/>
      <c r="P9" s="5"/>
      <c r="Q9" s="12"/>
    </row>
    <row r="10" spans="2:17" x14ac:dyDescent="0.35">
      <c r="B10" s="2" t="s">
        <v>7</v>
      </c>
      <c r="C10" s="2">
        <v>317</v>
      </c>
      <c r="D10" s="2">
        <v>0</v>
      </c>
      <c r="E10" s="2">
        <v>5</v>
      </c>
      <c r="F10" s="2">
        <v>15</v>
      </c>
      <c r="G10" s="2">
        <v>30</v>
      </c>
      <c r="H10" s="2">
        <v>20</v>
      </c>
      <c r="I10" s="2">
        <f t="shared" si="0"/>
        <v>70</v>
      </c>
      <c r="J10" s="3">
        <f>I10/C10</f>
        <v>0.22082018927444794</v>
      </c>
      <c r="N10" s="5"/>
      <c r="O10" s="12"/>
      <c r="P10" s="5"/>
      <c r="Q10" s="12"/>
    </row>
    <row r="11" spans="2:17" x14ac:dyDescent="0.35">
      <c r="B11" s="2" t="s">
        <v>8</v>
      </c>
      <c r="C11" s="2">
        <v>1827</v>
      </c>
      <c r="D11" s="2">
        <v>38</v>
      </c>
      <c r="E11" s="2">
        <v>28</v>
      </c>
      <c r="F11" s="2">
        <v>19</v>
      </c>
      <c r="G11" s="2">
        <v>10</v>
      </c>
      <c r="H11" s="2">
        <v>25</v>
      </c>
      <c r="I11" s="2">
        <f t="shared" si="0"/>
        <v>120</v>
      </c>
      <c r="J11" s="3">
        <f t="shared" si="1"/>
        <v>6.5681444991789822E-2</v>
      </c>
      <c r="N11" s="5"/>
      <c r="O11" s="12"/>
      <c r="P11" s="5"/>
      <c r="Q11" s="12"/>
    </row>
    <row r="12" spans="2:17" x14ac:dyDescent="0.35">
      <c r="B12" s="2" t="s">
        <v>9</v>
      </c>
      <c r="C12" s="2">
        <v>2389</v>
      </c>
      <c r="D12" s="2">
        <v>1</v>
      </c>
      <c r="E12" s="2">
        <v>4</v>
      </c>
      <c r="F12" s="2">
        <v>0</v>
      </c>
      <c r="G12" s="2">
        <v>45</v>
      </c>
      <c r="H12" s="2">
        <v>60</v>
      </c>
      <c r="I12" s="2">
        <f t="shared" si="0"/>
        <v>110</v>
      </c>
      <c r="J12" s="3">
        <f>I12/C12</f>
        <v>4.6044370029300966E-2</v>
      </c>
      <c r="N12" s="13"/>
      <c r="O12" s="13"/>
      <c r="P12" s="13"/>
      <c r="Q12" s="13"/>
    </row>
    <row r="13" spans="2:17" x14ac:dyDescent="0.35">
      <c r="B13" s="66" t="s">
        <v>21</v>
      </c>
      <c r="C13" s="10">
        <f>SUM(C4:C12)</f>
        <v>16570</v>
      </c>
      <c r="D13" s="10">
        <f t="shared" ref="D13:H13" si="2">SUM(D4:D12)</f>
        <v>75</v>
      </c>
      <c r="E13" s="10">
        <f t="shared" si="2"/>
        <v>241</v>
      </c>
      <c r="F13" s="10">
        <f t="shared" si="2"/>
        <v>220</v>
      </c>
      <c r="G13" s="10">
        <f t="shared" si="2"/>
        <v>215</v>
      </c>
      <c r="H13" s="10">
        <f t="shared" si="2"/>
        <v>305</v>
      </c>
      <c r="I13" s="66">
        <f>SUM(I4:I12)</f>
        <v>1056</v>
      </c>
      <c r="J13" s="21">
        <f>I13/C13</f>
        <v>6.3729631864815936E-2</v>
      </c>
      <c r="N13" s="12"/>
      <c r="O13" s="12"/>
      <c r="P13" s="12"/>
      <c r="Q13" s="12"/>
    </row>
    <row r="14" spans="2:17" x14ac:dyDescent="0.35">
      <c r="B14" s="47"/>
      <c r="C14" s="12"/>
      <c r="D14" s="77"/>
      <c r="E14" s="48"/>
      <c r="F14" s="78"/>
      <c r="G14" s="78"/>
      <c r="H14" s="78"/>
      <c r="I14" s="12"/>
      <c r="J14" s="12"/>
    </row>
    <row r="15" spans="2:17" x14ac:dyDescent="0.35">
      <c r="B15" s="53"/>
      <c r="C15" s="5"/>
      <c r="D15" s="12"/>
      <c r="E15" s="12"/>
      <c r="F15" s="12"/>
      <c r="G15" s="12"/>
      <c r="H15" s="12"/>
      <c r="I15" s="12"/>
      <c r="J15" s="12"/>
    </row>
    <row r="16" spans="2:17" x14ac:dyDescent="0.35">
      <c r="B16" s="5"/>
      <c r="C16" s="5"/>
      <c r="D16" s="12"/>
      <c r="E16" s="12"/>
      <c r="F16" s="12"/>
      <c r="G16" s="12"/>
      <c r="H16" s="12"/>
      <c r="I16" s="12"/>
      <c r="J16" s="12"/>
    </row>
    <row r="17" spans="2:10" x14ac:dyDescent="0.35">
      <c r="B17" s="5"/>
      <c r="C17" s="5"/>
      <c r="D17" s="12"/>
      <c r="E17" s="12"/>
      <c r="F17" s="12"/>
      <c r="G17" s="12"/>
      <c r="H17" s="12"/>
      <c r="I17" s="12"/>
      <c r="J17" s="12"/>
    </row>
    <row r="18" spans="2:10" x14ac:dyDescent="0.35">
      <c r="B18" s="5"/>
      <c r="C18" s="5"/>
      <c r="D18" s="12"/>
      <c r="E18" s="12"/>
      <c r="F18" s="12"/>
      <c r="G18" s="12"/>
      <c r="H18" s="12"/>
      <c r="I18" s="12"/>
      <c r="J18" s="12"/>
    </row>
    <row r="19" spans="2:10" x14ac:dyDescent="0.35">
      <c r="B19" s="5"/>
      <c r="C19" s="5"/>
      <c r="D19" s="12"/>
      <c r="E19" s="12"/>
      <c r="F19" s="12"/>
      <c r="G19" s="12"/>
      <c r="H19" s="12"/>
      <c r="I19" s="12"/>
      <c r="J19" s="12"/>
    </row>
    <row r="20" spans="2:10" x14ac:dyDescent="0.35">
      <c r="B20" s="5"/>
      <c r="C20" s="5"/>
      <c r="D20" s="12"/>
      <c r="E20" s="12"/>
      <c r="F20" s="12"/>
      <c r="G20" s="12"/>
      <c r="H20" s="12"/>
      <c r="I20" s="12"/>
      <c r="J20" s="12"/>
    </row>
    <row r="21" spans="2:10" x14ac:dyDescent="0.35">
      <c r="B21" s="5"/>
      <c r="C21" s="5"/>
      <c r="D21" s="12"/>
      <c r="E21" s="12"/>
      <c r="F21" s="12"/>
      <c r="G21" s="12"/>
      <c r="H21" s="12"/>
      <c r="I21" s="12"/>
      <c r="J21" s="12"/>
    </row>
    <row r="22" spans="2:10" x14ac:dyDescent="0.35">
      <c r="B22" s="12"/>
      <c r="C22" s="12"/>
      <c r="D22" s="12"/>
      <c r="E22" s="12"/>
      <c r="F22" s="12"/>
      <c r="G22" s="12"/>
      <c r="H22" s="12"/>
      <c r="I22" s="12"/>
      <c r="J22" s="12"/>
    </row>
    <row r="23" spans="2:10" x14ac:dyDescent="0.35">
      <c r="B23" s="12"/>
      <c r="C23" s="12"/>
      <c r="D23" s="12"/>
      <c r="E23" s="12"/>
      <c r="F23" s="12"/>
      <c r="G23" s="12"/>
      <c r="H23" s="12"/>
      <c r="I23" s="12"/>
      <c r="J23" s="12"/>
    </row>
    <row r="24" spans="2:10" x14ac:dyDescent="0.35">
      <c r="B24" s="12"/>
      <c r="C24" s="12"/>
      <c r="D24" s="12"/>
      <c r="E24" s="12"/>
      <c r="F24" s="12"/>
      <c r="G24" s="12"/>
      <c r="H24" s="12"/>
      <c r="I24" s="12"/>
      <c r="J24" s="12"/>
    </row>
    <row r="25" spans="2:10" x14ac:dyDescent="0.35">
      <c r="B25" s="12"/>
      <c r="C25" s="12"/>
      <c r="D25" s="12"/>
      <c r="E25" s="12"/>
      <c r="F25" s="12"/>
      <c r="G25" s="12"/>
      <c r="H25" s="12"/>
      <c r="I25" s="12"/>
      <c r="J25" s="12"/>
    </row>
    <row r="26" spans="2:10" x14ac:dyDescent="0.35">
      <c r="B26" s="12"/>
      <c r="C26" s="12"/>
      <c r="D26" s="12"/>
      <c r="E26" s="12"/>
      <c r="F26" s="12"/>
      <c r="G26" s="12"/>
      <c r="H26" s="12"/>
      <c r="I26" s="12"/>
      <c r="J26" s="12"/>
    </row>
    <row r="27" spans="2:10" x14ac:dyDescent="0.35">
      <c r="B27" s="12"/>
      <c r="C27" s="12"/>
      <c r="D27" s="12"/>
      <c r="E27" s="12"/>
      <c r="F27" s="12"/>
      <c r="G27" s="12"/>
      <c r="H27" s="12"/>
      <c r="I27" s="12"/>
      <c r="J27" s="12"/>
    </row>
    <row r="28" spans="2:10" x14ac:dyDescent="0.35">
      <c r="B28" s="47"/>
      <c r="C28" s="12"/>
      <c r="D28" s="12"/>
      <c r="E28" s="12"/>
      <c r="F28" s="12"/>
      <c r="G28" s="12"/>
      <c r="H28" s="12"/>
      <c r="I28" s="12"/>
      <c r="J28" s="12"/>
    </row>
    <row r="29" spans="2:10" x14ac:dyDescent="0.35">
      <c r="B29" s="12"/>
      <c r="C29" s="12"/>
      <c r="D29" s="12"/>
      <c r="E29" s="12"/>
      <c r="F29" s="12"/>
      <c r="G29" s="12"/>
      <c r="H29" s="12"/>
      <c r="I29" s="12"/>
      <c r="J29" s="12"/>
    </row>
    <row r="30" spans="2:10" x14ac:dyDescent="0.35">
      <c r="B30" s="100"/>
      <c r="C30" s="100"/>
      <c r="D30" s="100"/>
      <c r="E30" s="100"/>
      <c r="F30" s="100"/>
      <c r="G30" s="100"/>
      <c r="H30" s="100"/>
      <c r="I30" s="12"/>
      <c r="J30" s="5"/>
    </row>
    <row r="31" spans="2:10" x14ac:dyDescent="0.35">
      <c r="B31" s="100"/>
      <c r="C31" s="100"/>
      <c r="D31" s="100"/>
      <c r="E31" s="100"/>
      <c r="F31" s="100"/>
      <c r="G31" s="100"/>
      <c r="H31" s="100"/>
      <c r="I31" s="12"/>
      <c r="J31" s="5"/>
    </row>
    <row r="32" spans="2:10" x14ac:dyDescent="0.35">
      <c r="B32" s="61"/>
      <c r="C32" s="61"/>
      <c r="D32" s="79"/>
      <c r="E32" s="80"/>
      <c r="F32" s="80"/>
      <c r="G32" s="80"/>
      <c r="H32" s="80"/>
      <c r="I32" s="12"/>
      <c r="J32" s="5"/>
    </row>
    <row r="33" spans="2:13" x14ac:dyDescent="0.35">
      <c r="B33" s="61"/>
      <c r="C33" s="61"/>
      <c r="D33" s="79"/>
      <c r="E33" s="80"/>
      <c r="F33" s="80"/>
      <c r="G33" s="80"/>
      <c r="H33" s="80"/>
      <c r="I33" s="12"/>
      <c r="J33" s="5"/>
    </row>
    <row r="34" spans="2:13" x14ac:dyDescent="0.35">
      <c r="B34" s="61"/>
      <c r="C34" s="61"/>
      <c r="D34" s="79"/>
      <c r="E34" s="80"/>
      <c r="F34" s="80"/>
      <c r="G34" s="80"/>
      <c r="H34" s="80"/>
      <c r="I34" s="12"/>
      <c r="J34" s="5"/>
    </row>
    <row r="35" spans="2:13" x14ac:dyDescent="0.35">
      <c r="B35" s="61"/>
      <c r="C35" s="61"/>
      <c r="D35" s="79"/>
      <c r="E35" s="80"/>
      <c r="F35" s="80"/>
      <c r="G35" s="80"/>
      <c r="H35" s="80"/>
      <c r="I35" s="12"/>
      <c r="J35" s="5"/>
    </row>
    <row r="36" spans="2:13" x14ac:dyDescent="0.35">
      <c r="B36" s="61"/>
      <c r="C36" s="61"/>
      <c r="D36" s="79"/>
      <c r="E36" s="80"/>
      <c r="F36" s="80"/>
      <c r="G36" s="80"/>
      <c r="H36" s="80"/>
      <c r="I36" s="12"/>
      <c r="J36" s="5"/>
    </row>
    <row r="37" spans="2:13" x14ac:dyDescent="0.35">
      <c r="B37" s="61"/>
      <c r="C37" s="61"/>
      <c r="D37" s="79"/>
      <c r="E37" s="80"/>
      <c r="F37" s="80"/>
      <c r="G37" s="80"/>
      <c r="H37" s="80"/>
      <c r="I37" s="12"/>
      <c r="J37" s="5"/>
    </row>
    <row r="38" spans="2:13" x14ac:dyDescent="0.35">
      <c r="B38" s="61"/>
      <c r="C38" s="61"/>
      <c r="D38" s="79"/>
      <c r="E38" s="80"/>
      <c r="F38" s="80"/>
      <c r="G38" s="80"/>
      <c r="H38" s="80"/>
      <c r="I38" s="12"/>
      <c r="J38" s="5"/>
    </row>
    <row r="39" spans="2:13" x14ac:dyDescent="0.35">
      <c r="B39" s="61"/>
      <c r="C39" s="61"/>
      <c r="D39" s="79"/>
      <c r="E39" s="80"/>
      <c r="F39" s="80"/>
      <c r="G39" s="80"/>
      <c r="H39" s="80"/>
      <c r="I39" s="12"/>
      <c r="J39" s="12"/>
    </row>
    <row r="40" spans="2:13" x14ac:dyDescent="0.35">
      <c r="B40" s="61"/>
      <c r="C40" s="61"/>
      <c r="D40" s="79"/>
      <c r="E40" s="80"/>
      <c r="F40" s="80"/>
      <c r="G40" s="80"/>
      <c r="H40" s="80"/>
      <c r="I40" s="12"/>
      <c r="J40" s="12"/>
    </row>
    <row r="41" spans="2:13" x14ac:dyDescent="0.35">
      <c r="B41" s="81"/>
      <c r="C41" s="79"/>
      <c r="D41" s="79"/>
      <c r="E41" s="80"/>
      <c r="F41" s="80"/>
      <c r="G41" s="80"/>
      <c r="H41" s="80"/>
      <c r="I41" s="13"/>
      <c r="J41" s="5"/>
    </row>
    <row r="42" spans="2:13" x14ac:dyDescent="0.35">
      <c r="B42" s="13"/>
      <c r="C42" s="82"/>
      <c r="D42" s="83"/>
      <c r="E42" s="83"/>
      <c r="F42" s="12"/>
      <c r="G42" s="12"/>
      <c r="H42" s="12"/>
      <c r="I42" s="12"/>
      <c r="J42" s="12"/>
    </row>
    <row r="43" spans="2:13" x14ac:dyDescent="0.35">
      <c r="B43" s="12"/>
      <c r="C43" s="12"/>
      <c r="D43" s="12"/>
      <c r="E43" s="12"/>
      <c r="F43" s="12"/>
      <c r="G43" s="12"/>
      <c r="H43" s="12"/>
      <c r="I43" s="12"/>
      <c r="J43" s="12"/>
    </row>
    <row r="44" spans="2:13" x14ac:dyDescent="0.35">
      <c r="B44" s="12"/>
      <c r="C44" s="12"/>
      <c r="D44" s="12"/>
      <c r="E44" s="12"/>
      <c r="F44" s="12"/>
      <c r="G44" s="12"/>
      <c r="H44" s="12"/>
      <c r="I44" s="12"/>
      <c r="J44" s="12"/>
    </row>
    <row r="45" spans="2:13" x14ac:dyDescent="0.35">
      <c r="B45" s="47"/>
      <c r="C45" s="12"/>
      <c r="D45" s="12"/>
      <c r="E45" s="12"/>
      <c r="F45" s="12"/>
      <c r="G45" s="12"/>
      <c r="H45" s="12"/>
      <c r="I45" s="12"/>
      <c r="J45" s="57"/>
    </row>
    <row r="46" spans="2:13" x14ac:dyDescent="0.35">
      <c r="B46" s="5"/>
      <c r="C46" s="5"/>
      <c r="D46" s="5"/>
      <c r="E46" s="5"/>
      <c r="F46" s="5"/>
      <c r="G46" s="5"/>
      <c r="H46" s="5"/>
      <c r="I46" s="12"/>
      <c r="J46" s="48"/>
    </row>
    <row r="47" spans="2:13" x14ac:dyDescent="0.35">
      <c r="B47" s="5"/>
      <c r="C47" s="5"/>
      <c r="D47" s="12"/>
      <c r="E47" s="49"/>
      <c r="F47" s="50"/>
      <c r="G47" s="51"/>
      <c r="H47" s="49"/>
      <c r="I47" s="12"/>
      <c r="J47" s="12"/>
      <c r="M47" s="17"/>
    </row>
    <row r="48" spans="2:13" x14ac:dyDescent="0.35">
      <c r="B48" s="5"/>
      <c r="C48" s="5"/>
      <c r="D48" s="12"/>
      <c r="E48" s="12"/>
      <c r="F48" s="50"/>
      <c r="G48" s="51"/>
      <c r="H48" s="49"/>
      <c r="I48" s="12"/>
      <c r="J48" s="12"/>
    </row>
    <row r="49" spans="2:10" x14ac:dyDescent="0.35">
      <c r="B49" s="5"/>
      <c r="C49" s="5"/>
      <c r="D49" s="67"/>
      <c r="E49" s="67"/>
      <c r="F49" s="50"/>
      <c r="G49" s="51"/>
      <c r="H49" s="49"/>
      <c r="I49" s="12"/>
      <c r="J49" s="12"/>
    </row>
    <row r="50" spans="2:10" x14ac:dyDescent="0.35">
      <c r="B50" s="5"/>
      <c r="C50" s="5"/>
      <c r="D50" s="67"/>
      <c r="E50" s="67"/>
      <c r="F50" s="50"/>
      <c r="G50" s="51"/>
      <c r="H50" s="49"/>
      <c r="I50" s="12"/>
      <c r="J50" s="12"/>
    </row>
    <row r="51" spans="2:10" x14ac:dyDescent="0.35">
      <c r="B51" s="5"/>
      <c r="C51" s="5"/>
      <c r="D51" s="67"/>
      <c r="E51" s="67"/>
      <c r="F51" s="50"/>
      <c r="G51" s="51"/>
      <c r="H51" s="49"/>
      <c r="I51" s="12"/>
      <c r="J51" s="12"/>
    </row>
    <row r="52" spans="2:10" x14ac:dyDescent="0.35">
      <c r="B52" s="5"/>
      <c r="C52" s="5"/>
      <c r="D52" s="67"/>
      <c r="E52" s="67"/>
      <c r="F52" s="50"/>
      <c r="G52" s="51"/>
      <c r="H52" s="49"/>
      <c r="I52" s="12"/>
      <c r="J52" s="12"/>
    </row>
    <row r="53" spans="2:10" x14ac:dyDescent="0.35">
      <c r="B53" s="5"/>
      <c r="C53" s="5"/>
      <c r="D53" s="67"/>
      <c r="E53" s="67"/>
      <c r="F53" s="50"/>
      <c r="G53" s="51"/>
      <c r="H53" s="49"/>
      <c r="I53" s="12"/>
      <c r="J53" s="12"/>
    </row>
    <row r="54" spans="2:10" x14ac:dyDescent="0.35">
      <c r="B54" s="13"/>
      <c r="C54" s="5"/>
      <c r="D54" s="67"/>
      <c r="E54" s="69"/>
      <c r="F54" s="50"/>
      <c r="G54" s="51"/>
      <c r="H54" s="49"/>
      <c r="I54" s="12"/>
      <c r="J54" s="12"/>
    </row>
    <row r="55" spans="2:10" x14ac:dyDescent="0.35">
      <c r="B55" s="5"/>
      <c r="C55" s="5"/>
      <c r="D55" s="12"/>
      <c r="E55" s="52"/>
      <c r="F55" s="50"/>
      <c r="G55" s="51"/>
      <c r="H55" s="49"/>
      <c r="I55" s="12"/>
      <c r="J55" s="12"/>
    </row>
    <row r="56" spans="2:10" x14ac:dyDescent="0.35">
      <c r="B56" s="53"/>
      <c r="C56" s="54"/>
      <c r="D56" s="12"/>
      <c r="E56" s="55"/>
      <c r="F56" s="55"/>
      <c r="G56" s="12"/>
      <c r="H56" s="56"/>
      <c r="I56" s="12"/>
      <c r="J56" s="12"/>
    </row>
    <row r="57" spans="2:10" x14ac:dyDescent="0.35">
      <c r="B57" s="53"/>
      <c r="C57" s="54"/>
      <c r="D57" s="12"/>
      <c r="E57" s="55"/>
      <c r="F57" s="55"/>
      <c r="G57" s="12"/>
      <c r="H57" s="56"/>
      <c r="I57" s="12"/>
      <c r="J57" s="12"/>
    </row>
    <row r="58" spans="2:10" x14ac:dyDescent="0.35">
      <c r="B58" s="12"/>
      <c r="C58" s="12"/>
      <c r="D58" s="12"/>
      <c r="E58" s="12"/>
      <c r="F58" s="12"/>
      <c r="G58" s="12"/>
      <c r="H58" s="56"/>
      <c r="I58" s="12"/>
      <c r="J58" s="12"/>
    </row>
    <row r="59" spans="2:10" x14ac:dyDescent="0.35">
      <c r="B59" s="12"/>
      <c r="C59" s="12"/>
      <c r="D59" s="12"/>
      <c r="E59" s="12"/>
      <c r="F59" s="12"/>
      <c r="G59" s="12"/>
      <c r="H59" s="12"/>
      <c r="I59" s="12"/>
      <c r="J59" s="12"/>
    </row>
    <row r="60" spans="2:10" x14ac:dyDescent="0.35">
      <c r="B60" s="47"/>
      <c r="C60" s="12"/>
      <c r="D60" s="12"/>
      <c r="E60" s="12"/>
      <c r="F60" s="12"/>
      <c r="G60" s="12"/>
      <c r="H60" s="12"/>
      <c r="I60" s="12"/>
      <c r="J60" s="12"/>
    </row>
    <row r="61" spans="2:10" x14ac:dyDescent="0.35">
      <c r="B61" s="5"/>
      <c r="C61" s="5"/>
      <c r="D61" s="12"/>
      <c r="E61" s="12"/>
      <c r="F61" s="12"/>
      <c r="G61" s="12"/>
      <c r="H61" s="12"/>
      <c r="I61" s="12"/>
      <c r="J61" s="12"/>
    </row>
    <row r="62" spans="2:10" x14ac:dyDescent="0.35">
      <c r="B62" s="5"/>
      <c r="C62" s="5"/>
      <c r="D62" s="12"/>
      <c r="E62" s="67"/>
      <c r="F62" s="12"/>
      <c r="G62" s="12"/>
      <c r="H62" s="12"/>
      <c r="I62" s="12"/>
      <c r="J62" s="12"/>
    </row>
    <row r="63" spans="2:10" x14ac:dyDescent="0.35">
      <c r="B63" s="5"/>
      <c r="C63" s="5"/>
      <c r="D63" s="12"/>
      <c r="E63" s="67"/>
    </row>
    <row r="64" spans="2:10" x14ac:dyDescent="0.35">
      <c r="B64" s="5"/>
      <c r="C64" s="5"/>
      <c r="D64" s="12"/>
      <c r="E64" s="67"/>
    </row>
    <row r="65" spans="2:5" x14ac:dyDescent="0.35">
      <c r="B65" s="5"/>
      <c r="C65" s="5"/>
      <c r="D65" s="12"/>
      <c r="E65" s="67"/>
    </row>
    <row r="66" spans="2:5" x14ac:dyDescent="0.35">
      <c r="B66" s="5"/>
      <c r="C66" s="5"/>
      <c r="D66" s="12"/>
      <c r="E66" s="67"/>
    </row>
    <row r="67" spans="2:5" x14ac:dyDescent="0.35">
      <c r="B67" s="13"/>
      <c r="C67" s="5"/>
      <c r="D67" s="68"/>
      <c r="E67" s="69"/>
    </row>
    <row r="68" spans="2:5" x14ac:dyDescent="0.35">
      <c r="B68" s="12"/>
      <c r="C68" s="12"/>
      <c r="D68" s="12"/>
      <c r="E68" s="12"/>
    </row>
    <row r="69" spans="2:5" x14ac:dyDescent="0.35">
      <c r="B69" s="47"/>
      <c r="C69" s="12"/>
      <c r="D69" s="12"/>
      <c r="E69" s="12"/>
    </row>
    <row r="70" spans="2:5" x14ac:dyDescent="0.35">
      <c r="B70" s="5"/>
      <c r="C70" s="5"/>
      <c r="D70" s="12"/>
      <c r="E70" s="12"/>
    </row>
    <row r="71" spans="2:5" x14ac:dyDescent="0.35">
      <c r="B71" s="5"/>
      <c r="C71" s="5"/>
      <c r="D71" s="67"/>
      <c r="E71" s="67"/>
    </row>
    <row r="72" spans="2:5" x14ac:dyDescent="0.35">
      <c r="B72" s="5"/>
      <c r="C72" s="5"/>
      <c r="D72" s="67"/>
      <c r="E72" s="67"/>
    </row>
    <row r="73" spans="2:5" x14ac:dyDescent="0.35">
      <c r="B73" s="5"/>
      <c r="C73" s="5"/>
      <c r="D73" s="67"/>
      <c r="E73" s="67"/>
    </row>
    <row r="74" spans="2:5" x14ac:dyDescent="0.35">
      <c r="B74" s="5"/>
      <c r="C74" s="5"/>
      <c r="D74" s="67"/>
      <c r="E74" s="67"/>
    </row>
    <row r="75" spans="2:5" x14ac:dyDescent="0.35">
      <c r="B75" s="5"/>
      <c r="C75" s="5"/>
      <c r="D75" s="67"/>
      <c r="E75" s="67"/>
    </row>
    <row r="76" spans="2:5" x14ac:dyDescent="0.35">
      <c r="B76" s="13"/>
      <c r="C76" s="5"/>
      <c r="D76" s="67"/>
      <c r="E76" s="69"/>
    </row>
    <row r="77" spans="2:5" x14ac:dyDescent="0.35">
      <c r="B77" s="12"/>
      <c r="C77" s="12"/>
      <c r="D77" s="12"/>
      <c r="E77" s="12"/>
    </row>
  </sheetData>
  <mergeCells count="12">
    <mergeCell ref="I2:I3"/>
    <mergeCell ref="J2:J3"/>
    <mergeCell ref="B30:B31"/>
    <mergeCell ref="C30:C31"/>
    <mergeCell ref="D30:D31"/>
    <mergeCell ref="E30:E31"/>
    <mergeCell ref="F30:F31"/>
    <mergeCell ref="G30:G31"/>
    <mergeCell ref="H30:H31"/>
    <mergeCell ref="B2:B3"/>
    <mergeCell ref="C2:C3"/>
    <mergeCell ref="D2:H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5412F-F31B-42CC-8C0E-C09192AB45C4}">
  <dimension ref="B2:Q77"/>
  <sheetViews>
    <sheetView tabSelected="1" topLeftCell="B7" zoomScale="47" zoomScaleNormal="91" workbookViewId="0">
      <selection activeCell="E24" sqref="E24"/>
    </sheetView>
  </sheetViews>
  <sheetFormatPr defaultRowHeight="14.5" x14ac:dyDescent="0.35"/>
  <cols>
    <col min="2" max="2" width="18.90625" customWidth="1"/>
    <col min="3" max="3" width="16.81640625" customWidth="1"/>
    <col min="4" max="4" width="19.7265625" bestFit="1" customWidth="1"/>
    <col min="5" max="5" width="17.7265625" customWidth="1"/>
    <col min="6" max="6" width="13.54296875" customWidth="1"/>
    <col min="7" max="7" width="12.81640625" customWidth="1"/>
    <col min="8" max="8" width="13.26953125" customWidth="1"/>
    <col min="9" max="9" width="21" customWidth="1"/>
    <col min="10" max="10" width="18.6328125" customWidth="1"/>
    <col min="11" max="11" width="13.6328125" customWidth="1"/>
    <col min="13" max="13" width="22.1796875" customWidth="1"/>
    <col min="14" max="14" width="8.7265625" customWidth="1"/>
    <col min="15" max="15" width="9.08984375" customWidth="1"/>
  </cols>
  <sheetData>
    <row r="2" spans="2:17" x14ac:dyDescent="0.35">
      <c r="B2" s="98" t="s">
        <v>0</v>
      </c>
      <c r="C2" s="98" t="s">
        <v>10</v>
      </c>
      <c r="D2" s="101" t="s">
        <v>30</v>
      </c>
      <c r="E2" s="102"/>
      <c r="F2" s="102"/>
      <c r="G2" s="102"/>
      <c r="H2" s="103"/>
      <c r="I2" s="98" t="s">
        <v>16</v>
      </c>
      <c r="J2" s="99" t="s">
        <v>17</v>
      </c>
      <c r="M2" t="s">
        <v>17</v>
      </c>
      <c r="N2" s="5"/>
      <c r="O2" s="5"/>
      <c r="P2" s="5"/>
      <c r="Q2" s="5"/>
    </row>
    <row r="3" spans="2:17" x14ac:dyDescent="0.35">
      <c r="B3" s="98"/>
      <c r="C3" s="98"/>
      <c r="D3" s="2" t="s">
        <v>15</v>
      </c>
      <c r="E3" s="2" t="s">
        <v>14</v>
      </c>
      <c r="F3" s="2" t="s">
        <v>11</v>
      </c>
      <c r="G3" s="2" t="s">
        <v>12</v>
      </c>
      <c r="H3" s="2" t="s">
        <v>13</v>
      </c>
      <c r="I3" s="98"/>
      <c r="J3" s="99"/>
      <c r="M3" s="22" cm="1">
        <f t="array" ref="M3">SUM(J4:J12/9)</f>
        <v>8.8722091064091416E-2</v>
      </c>
      <c r="N3" s="5"/>
      <c r="O3" s="12"/>
      <c r="P3" s="5"/>
      <c r="Q3" s="12"/>
    </row>
    <row r="4" spans="2:17" x14ac:dyDescent="0.35">
      <c r="B4" s="2" t="s">
        <v>1</v>
      </c>
      <c r="C4" s="2">
        <v>1288</v>
      </c>
      <c r="D4" s="2">
        <v>1</v>
      </c>
      <c r="E4" s="2">
        <v>34</v>
      </c>
      <c r="F4" s="2">
        <v>75</v>
      </c>
      <c r="G4" s="2">
        <v>2</v>
      </c>
      <c r="H4" s="2">
        <v>8</v>
      </c>
      <c r="I4" s="2">
        <f t="shared" ref="I4:I12" si="0">SUM(D4:H4)</f>
        <v>120</v>
      </c>
      <c r="J4" s="3">
        <f>I4/C4</f>
        <v>9.3167701863354033E-2</v>
      </c>
      <c r="N4" s="5"/>
      <c r="O4" s="12"/>
      <c r="P4" s="5"/>
      <c r="Q4" s="12"/>
    </row>
    <row r="5" spans="2:17" x14ac:dyDescent="0.35">
      <c r="B5" s="2" t="s">
        <v>2</v>
      </c>
      <c r="C5" s="2">
        <v>1348</v>
      </c>
      <c r="D5" s="2">
        <v>8</v>
      </c>
      <c r="E5" s="2">
        <v>15</v>
      </c>
      <c r="F5" s="2">
        <v>40</v>
      </c>
      <c r="G5" s="2">
        <v>20</v>
      </c>
      <c r="H5" s="2">
        <v>35</v>
      </c>
      <c r="I5" s="2">
        <f t="shared" si="0"/>
        <v>118</v>
      </c>
      <c r="J5" s="3">
        <f t="shared" ref="J5:J11" si="1">I5/C5</f>
        <v>8.7537091988130561E-2</v>
      </c>
      <c r="N5" s="5"/>
      <c r="O5" s="12"/>
      <c r="P5" s="5"/>
      <c r="Q5" s="12"/>
    </row>
    <row r="6" spans="2:17" x14ac:dyDescent="0.35">
      <c r="B6" s="2" t="s">
        <v>3</v>
      </c>
      <c r="C6" s="2">
        <v>958</v>
      </c>
      <c r="D6" s="2">
        <v>15</v>
      </c>
      <c r="E6" s="2">
        <v>10</v>
      </c>
      <c r="F6" s="2">
        <v>30</v>
      </c>
      <c r="G6" s="2">
        <v>35</v>
      </c>
      <c r="H6" s="2">
        <v>51</v>
      </c>
      <c r="I6" s="2">
        <f t="shared" si="0"/>
        <v>141</v>
      </c>
      <c r="J6" s="3">
        <f t="shared" si="1"/>
        <v>0.14718162839248433</v>
      </c>
      <c r="N6" s="5"/>
      <c r="O6" s="12"/>
      <c r="P6" s="5"/>
      <c r="Q6" s="12"/>
    </row>
    <row r="7" spans="2:17" x14ac:dyDescent="0.35">
      <c r="B7" s="2" t="s">
        <v>4</v>
      </c>
      <c r="C7" s="2">
        <v>3207</v>
      </c>
      <c r="D7" s="2">
        <v>2</v>
      </c>
      <c r="E7" s="2">
        <v>20</v>
      </c>
      <c r="F7" s="2">
        <v>21</v>
      </c>
      <c r="G7" s="2">
        <v>18</v>
      </c>
      <c r="H7" s="2">
        <v>63</v>
      </c>
      <c r="I7" s="2">
        <f t="shared" si="0"/>
        <v>124</v>
      </c>
      <c r="J7" s="3">
        <f t="shared" si="1"/>
        <v>3.8665419395073279E-2</v>
      </c>
      <c r="N7" s="5"/>
      <c r="O7" s="12"/>
      <c r="P7" s="5"/>
      <c r="Q7" s="12"/>
    </row>
    <row r="8" spans="2:17" x14ac:dyDescent="0.35">
      <c r="B8" s="2" t="s">
        <v>5</v>
      </c>
      <c r="C8" s="2">
        <v>2206</v>
      </c>
      <c r="D8" s="2">
        <v>0</v>
      </c>
      <c r="E8" s="2">
        <v>106</v>
      </c>
      <c r="F8" s="2">
        <v>0</v>
      </c>
      <c r="G8" s="2">
        <v>5</v>
      </c>
      <c r="H8" s="2">
        <v>18</v>
      </c>
      <c r="I8" s="2">
        <f t="shared" si="0"/>
        <v>129</v>
      </c>
      <c r="J8" s="3">
        <f t="shared" si="1"/>
        <v>5.8476881233000905E-2</v>
      </c>
      <c r="N8" s="5"/>
      <c r="O8" s="12"/>
      <c r="P8" s="5"/>
      <c r="Q8" s="12"/>
    </row>
    <row r="9" spans="2:17" x14ac:dyDescent="0.35">
      <c r="B9" s="2" t="s">
        <v>6</v>
      </c>
      <c r="C9" s="2">
        <v>3030</v>
      </c>
      <c r="D9" s="2">
        <v>10</v>
      </c>
      <c r="E9" s="2">
        <v>19</v>
      </c>
      <c r="F9" s="2">
        <v>20</v>
      </c>
      <c r="G9" s="2">
        <v>50</v>
      </c>
      <c r="H9" s="2">
        <v>25</v>
      </c>
      <c r="I9" s="2">
        <f t="shared" si="0"/>
        <v>124</v>
      </c>
      <c r="J9" s="3">
        <f t="shared" si="1"/>
        <v>4.0924092409240921E-2</v>
      </c>
      <c r="N9" s="5"/>
      <c r="O9" s="12"/>
      <c r="P9" s="5"/>
      <c r="Q9" s="12"/>
    </row>
    <row r="10" spans="2:17" x14ac:dyDescent="0.35">
      <c r="B10" s="2" t="s">
        <v>7</v>
      </c>
      <c r="C10" s="2">
        <v>317</v>
      </c>
      <c r="D10" s="2">
        <v>0</v>
      </c>
      <c r="E10" s="2">
        <v>5</v>
      </c>
      <c r="F10" s="2">
        <v>15</v>
      </c>
      <c r="G10" s="2">
        <v>30</v>
      </c>
      <c r="H10" s="2">
        <v>20</v>
      </c>
      <c r="I10" s="2">
        <f t="shared" si="0"/>
        <v>70</v>
      </c>
      <c r="J10" s="3">
        <f>I10/C10</f>
        <v>0.22082018927444794</v>
      </c>
      <c r="N10" s="5"/>
      <c r="O10" s="12"/>
      <c r="P10" s="5"/>
      <c r="Q10" s="12"/>
    </row>
    <row r="11" spans="2:17" x14ac:dyDescent="0.35">
      <c r="B11" s="2" t="s">
        <v>8</v>
      </c>
      <c r="C11" s="2">
        <v>1827</v>
      </c>
      <c r="D11" s="2">
        <v>38</v>
      </c>
      <c r="E11" s="2">
        <v>28</v>
      </c>
      <c r="F11" s="2">
        <v>19</v>
      </c>
      <c r="G11" s="2">
        <v>10</v>
      </c>
      <c r="H11" s="2">
        <v>25</v>
      </c>
      <c r="I11" s="2">
        <f t="shared" si="0"/>
        <v>120</v>
      </c>
      <c r="J11" s="3">
        <f t="shared" si="1"/>
        <v>6.5681444991789822E-2</v>
      </c>
      <c r="N11" s="5"/>
      <c r="O11" s="12"/>
      <c r="P11" s="5"/>
      <c r="Q11" s="12"/>
    </row>
    <row r="12" spans="2:17" x14ac:dyDescent="0.35">
      <c r="B12" s="2" t="s">
        <v>9</v>
      </c>
      <c r="C12" s="2">
        <v>2389</v>
      </c>
      <c r="D12" s="2">
        <v>1</v>
      </c>
      <c r="E12" s="2">
        <v>4</v>
      </c>
      <c r="F12" s="2">
        <v>0</v>
      </c>
      <c r="G12" s="2">
        <v>45</v>
      </c>
      <c r="H12" s="2">
        <v>60</v>
      </c>
      <c r="I12" s="2">
        <f t="shared" si="0"/>
        <v>110</v>
      </c>
      <c r="J12" s="3">
        <f>I12/C12</f>
        <v>4.6044370029300966E-2</v>
      </c>
      <c r="N12" s="13"/>
      <c r="O12" s="13"/>
      <c r="P12" s="13"/>
      <c r="Q12" s="13"/>
    </row>
    <row r="13" spans="2:17" x14ac:dyDescent="0.35">
      <c r="B13" s="43" t="s">
        <v>21</v>
      </c>
      <c r="C13" s="58">
        <f>SUM(C4:C12)</f>
        <v>16570</v>
      </c>
      <c r="D13" s="58">
        <f t="shared" ref="D13:H13" si="2">SUM(D4:D12)</f>
        <v>75</v>
      </c>
      <c r="E13" s="58">
        <f t="shared" si="2"/>
        <v>241</v>
      </c>
      <c r="F13" s="58">
        <f t="shared" si="2"/>
        <v>220</v>
      </c>
      <c r="G13" s="58">
        <f t="shared" si="2"/>
        <v>215</v>
      </c>
      <c r="H13" s="58">
        <f t="shared" si="2"/>
        <v>305</v>
      </c>
      <c r="I13" s="43">
        <f>SUM(I4:I12)</f>
        <v>1056</v>
      </c>
      <c r="J13" s="59">
        <f>I13/C13</f>
        <v>6.3729631864815936E-2</v>
      </c>
      <c r="N13" s="12"/>
      <c r="O13" s="12"/>
      <c r="P13" s="12"/>
      <c r="Q13" s="12"/>
    </row>
    <row r="14" spans="2:17" x14ac:dyDescent="0.35">
      <c r="B14" s="6"/>
      <c r="D14" s="17">
        <f>D13/C13</f>
        <v>4.5262522631261317E-3</v>
      </c>
      <c r="E14" s="22">
        <f>E13/C13</f>
        <v>1.4544357272178636E-2</v>
      </c>
      <c r="F14" s="63">
        <f>F13/C13</f>
        <v>1.3277006638503319E-2</v>
      </c>
      <c r="G14" s="63">
        <f>G13/$C13</f>
        <v>1.2975256487628244E-2</v>
      </c>
      <c r="H14" s="63">
        <f>H13/$C$13</f>
        <v>1.8406759203379603E-2</v>
      </c>
    </row>
    <row r="15" spans="2:17" x14ac:dyDescent="0.35">
      <c r="B15" s="4"/>
      <c r="C15" s="1"/>
    </row>
    <row r="16" spans="2:17" x14ac:dyDescent="0.35">
      <c r="B16" s="5"/>
      <c r="C16" s="1"/>
    </row>
    <row r="17" spans="2:10" x14ac:dyDescent="0.35">
      <c r="B17" s="5"/>
      <c r="C17" s="1"/>
      <c r="H17" t="s">
        <v>26</v>
      </c>
    </row>
    <row r="18" spans="2:10" x14ac:dyDescent="0.35">
      <c r="B18" s="5"/>
      <c r="C18" s="1"/>
    </row>
    <row r="19" spans="2:10" x14ac:dyDescent="0.35">
      <c r="B19" s="5"/>
      <c r="C19" s="1"/>
    </row>
    <row r="20" spans="2:10" x14ac:dyDescent="0.35">
      <c r="B20" s="5"/>
      <c r="C20" s="1"/>
    </row>
    <row r="21" spans="2:10" x14ac:dyDescent="0.35">
      <c r="B21" s="5"/>
      <c r="C21" s="1"/>
    </row>
    <row r="28" spans="2:10" x14ac:dyDescent="0.35">
      <c r="B28" s="6" t="s">
        <v>19</v>
      </c>
    </row>
    <row r="30" spans="2:10" x14ac:dyDescent="0.35">
      <c r="B30" s="104" t="s">
        <v>0</v>
      </c>
      <c r="C30" s="104" t="s">
        <v>10</v>
      </c>
      <c r="D30" s="104" t="s">
        <v>32</v>
      </c>
      <c r="E30" s="104" t="s">
        <v>31</v>
      </c>
      <c r="F30" s="104" t="s">
        <v>20</v>
      </c>
      <c r="G30" s="104" t="s">
        <v>27</v>
      </c>
      <c r="H30" s="104" t="s">
        <v>22</v>
      </c>
      <c r="J30" s="5"/>
    </row>
    <row r="31" spans="2:10" x14ac:dyDescent="0.35">
      <c r="B31" s="105"/>
      <c r="C31" s="105"/>
      <c r="D31" s="105"/>
      <c r="E31" s="105"/>
      <c r="F31" s="105"/>
      <c r="G31" s="105"/>
      <c r="H31" s="105"/>
      <c r="J31" s="5"/>
    </row>
    <row r="32" spans="2:10" x14ac:dyDescent="0.35">
      <c r="B32" s="23" t="s">
        <v>1</v>
      </c>
      <c r="C32" s="23">
        <v>1288</v>
      </c>
      <c r="D32" s="24">
        <v>120</v>
      </c>
      <c r="E32" s="25">
        <f>D32/C32</f>
        <v>9.3167701863354033E-2</v>
      </c>
      <c r="F32" s="25">
        <f>G32+3*SQRT(G32*(1-G32)/C32)</f>
        <v>8.4148641188441842E-2</v>
      </c>
      <c r="G32" s="25">
        <f>D41/C41</f>
        <v>6.3729631864815936E-2</v>
      </c>
      <c r="H32" s="25">
        <f>G32-3*SQRT(G32*(1-G32)/C32)</f>
        <v>4.3310622541190023E-2</v>
      </c>
      <c r="J32" s="5"/>
    </row>
    <row r="33" spans="2:13" x14ac:dyDescent="0.35">
      <c r="B33" s="23" t="s">
        <v>2</v>
      </c>
      <c r="C33" s="23">
        <v>1348</v>
      </c>
      <c r="D33" s="24">
        <v>118</v>
      </c>
      <c r="E33" s="25">
        <f>D33/C33</f>
        <v>8.7537091988130561E-2</v>
      </c>
      <c r="F33" s="25">
        <f>G33+3*SQRT(G33*(1-G33)/C33)</f>
        <v>8.3689039725642761E-2</v>
      </c>
      <c r="G33" s="25">
        <f>D41/C41</f>
        <v>6.3729631864815936E-2</v>
      </c>
      <c r="H33" s="25">
        <f t="shared" ref="H33:H40" si="3">G33-3*SQRT(G33*(1-G33)/C33)</f>
        <v>4.3770224003989104E-2</v>
      </c>
      <c r="J33" s="5"/>
    </row>
    <row r="34" spans="2:13" x14ac:dyDescent="0.35">
      <c r="B34" s="23" t="s">
        <v>3</v>
      </c>
      <c r="C34" s="23">
        <v>958</v>
      </c>
      <c r="D34" s="24">
        <v>141</v>
      </c>
      <c r="E34" s="25">
        <f t="shared" ref="E34:E39" si="4">D34/C34</f>
        <v>0.14718162839248433</v>
      </c>
      <c r="F34" s="25">
        <f t="shared" ref="F34:F40" si="5">G34+3*SQRT(G34*(1-G34)/C34)</f>
        <v>8.7405714353901376E-2</v>
      </c>
      <c r="G34" s="25">
        <f>D41/C41</f>
        <v>6.3729631864815936E-2</v>
      </c>
      <c r="H34" s="25">
        <f t="shared" si="3"/>
        <v>4.0053549375730503E-2</v>
      </c>
      <c r="J34" s="5"/>
    </row>
    <row r="35" spans="2:13" x14ac:dyDescent="0.35">
      <c r="B35" s="23" t="s">
        <v>4</v>
      </c>
      <c r="C35" s="23">
        <v>3207</v>
      </c>
      <c r="D35" s="24">
        <v>124</v>
      </c>
      <c r="E35" s="25">
        <f t="shared" si="4"/>
        <v>3.8665419395073279E-2</v>
      </c>
      <c r="F35" s="25">
        <f t="shared" si="5"/>
        <v>7.6669895338434726E-2</v>
      </c>
      <c r="G35" s="25">
        <f>D41/C41</f>
        <v>6.3729631864815936E-2</v>
      </c>
      <c r="H35" s="25">
        <f t="shared" si="3"/>
        <v>5.0789368391197146E-2</v>
      </c>
      <c r="J35" s="5"/>
    </row>
    <row r="36" spans="2:13" x14ac:dyDescent="0.35">
      <c r="B36" s="23" t="s">
        <v>5</v>
      </c>
      <c r="C36" s="23">
        <v>2206</v>
      </c>
      <c r="D36" s="24">
        <v>129</v>
      </c>
      <c r="E36" s="25">
        <f t="shared" si="4"/>
        <v>5.8476881233000905E-2</v>
      </c>
      <c r="F36" s="25">
        <f t="shared" si="5"/>
        <v>7.9331975718201372E-2</v>
      </c>
      <c r="G36" s="25">
        <f>D41/C41</f>
        <v>6.3729631864815936E-2</v>
      </c>
      <c r="H36" s="25">
        <f t="shared" si="3"/>
        <v>4.81272880114305E-2</v>
      </c>
      <c r="J36" s="5"/>
    </row>
    <row r="37" spans="2:13" x14ac:dyDescent="0.35">
      <c r="B37" s="23" t="s">
        <v>6</v>
      </c>
      <c r="C37" s="23">
        <v>3030</v>
      </c>
      <c r="D37" s="24">
        <v>124</v>
      </c>
      <c r="E37" s="25">
        <f t="shared" si="4"/>
        <v>4.0924092409240921E-2</v>
      </c>
      <c r="F37" s="25">
        <f t="shared" si="5"/>
        <v>7.7042489405650186E-2</v>
      </c>
      <c r="G37" s="25">
        <f>D41/C41</f>
        <v>6.3729631864815936E-2</v>
      </c>
      <c r="H37" s="25">
        <f t="shared" si="3"/>
        <v>5.0416774323981686E-2</v>
      </c>
      <c r="J37" s="5"/>
    </row>
    <row r="38" spans="2:13" x14ac:dyDescent="0.35">
      <c r="B38" s="23" t="s">
        <v>7</v>
      </c>
      <c r="C38" s="23">
        <v>317</v>
      </c>
      <c r="D38" s="24">
        <v>70</v>
      </c>
      <c r="E38" s="25">
        <f t="shared" si="4"/>
        <v>0.22082018927444794</v>
      </c>
      <c r="F38" s="25">
        <f t="shared" si="5"/>
        <v>0.10488845684523573</v>
      </c>
      <c r="G38" s="25">
        <f>D41/C41</f>
        <v>6.3729631864815936E-2</v>
      </c>
      <c r="H38" s="25">
        <f t="shared" si="3"/>
        <v>2.2570806884396138E-2</v>
      </c>
      <c r="J38" s="5"/>
    </row>
    <row r="39" spans="2:13" x14ac:dyDescent="0.35">
      <c r="B39" s="23" t="s">
        <v>8</v>
      </c>
      <c r="C39" s="23">
        <v>1827</v>
      </c>
      <c r="D39" s="24">
        <v>120</v>
      </c>
      <c r="E39" s="25">
        <f t="shared" si="4"/>
        <v>6.5681444991789822E-2</v>
      </c>
      <c r="F39" s="25">
        <f t="shared" si="5"/>
        <v>8.0874072703205485E-2</v>
      </c>
      <c r="G39" s="25">
        <f>D41/C41</f>
        <v>6.3729631864815936E-2</v>
      </c>
      <c r="H39" s="25">
        <f t="shared" si="3"/>
        <v>4.6585191026426387E-2</v>
      </c>
    </row>
    <row r="40" spans="2:13" x14ac:dyDescent="0.35">
      <c r="B40" s="23" t="s">
        <v>9</v>
      </c>
      <c r="C40" s="23">
        <v>2389</v>
      </c>
      <c r="D40" s="24">
        <v>110</v>
      </c>
      <c r="E40" s="25">
        <f>D40/C40</f>
        <v>4.6044370029300966E-2</v>
      </c>
      <c r="F40" s="25">
        <f t="shared" si="5"/>
        <v>7.8722493190889448E-2</v>
      </c>
      <c r="G40" s="25">
        <f>D41/C41</f>
        <v>6.3729631864815936E-2</v>
      </c>
      <c r="H40" s="25">
        <f t="shared" si="3"/>
        <v>4.8736770538742417E-2</v>
      </c>
    </row>
    <row r="41" spans="2:13" x14ac:dyDescent="0.35">
      <c r="B41" s="26" t="s">
        <v>21</v>
      </c>
      <c r="C41" s="24">
        <f>SUM(C32:C40)</f>
        <v>16570</v>
      </c>
      <c r="D41" s="24">
        <f>SUM(D32:D40)</f>
        <v>1056</v>
      </c>
      <c r="E41" s="25"/>
      <c r="F41" s="25"/>
      <c r="G41" s="25"/>
      <c r="H41" s="25"/>
      <c r="I41" s="16"/>
      <c r="J41" s="5"/>
    </row>
    <row r="42" spans="2:13" x14ac:dyDescent="0.35">
      <c r="B42" s="14" t="s">
        <v>28</v>
      </c>
      <c r="C42" s="18">
        <f>D41/C41</f>
        <v>6.3729631864815936E-2</v>
      </c>
      <c r="D42" s="15"/>
      <c r="E42" s="15">
        <f>AVERAGE(E32:E40)</f>
        <v>8.8722091064091416E-2</v>
      </c>
    </row>
    <row r="45" spans="2:13" x14ac:dyDescent="0.35">
      <c r="B45" s="47"/>
      <c r="C45" s="12"/>
      <c r="D45" s="12"/>
      <c r="E45" s="12"/>
      <c r="F45" s="12"/>
      <c r="G45" s="12"/>
      <c r="H45" s="12"/>
      <c r="I45" s="12"/>
      <c r="J45" s="57"/>
    </row>
    <row r="46" spans="2:13" x14ac:dyDescent="0.35">
      <c r="B46" s="5"/>
      <c r="C46" s="5"/>
      <c r="D46" s="5"/>
      <c r="E46" s="5"/>
      <c r="F46" s="5"/>
      <c r="G46" s="5"/>
      <c r="H46" s="5"/>
      <c r="I46" s="12"/>
      <c r="J46" s="48"/>
    </row>
    <row r="47" spans="2:13" x14ac:dyDescent="0.35">
      <c r="B47" s="5"/>
      <c r="C47" s="5"/>
      <c r="D47" s="12"/>
      <c r="E47" s="49"/>
      <c r="F47" s="50"/>
      <c r="G47" s="51"/>
      <c r="H47" s="49"/>
      <c r="I47" s="12"/>
      <c r="J47" s="12"/>
      <c r="M47" s="17"/>
    </row>
    <row r="48" spans="2:13" x14ac:dyDescent="0.35">
      <c r="B48" s="2" t="s">
        <v>23</v>
      </c>
      <c r="C48" s="2" t="s">
        <v>24</v>
      </c>
      <c r="D48" s="10" t="s">
        <v>25</v>
      </c>
      <c r="E48" s="10" t="s">
        <v>29</v>
      </c>
      <c r="F48" s="50"/>
      <c r="G48" s="51"/>
      <c r="H48" s="49"/>
      <c r="I48" s="12"/>
      <c r="J48" s="12"/>
    </row>
    <row r="49" spans="2:10" x14ac:dyDescent="0.35">
      <c r="B49" s="2" t="s">
        <v>163</v>
      </c>
      <c r="C49" s="2">
        <v>75</v>
      </c>
      <c r="D49" s="11">
        <f>C49/$C$54</f>
        <v>7.1022727272727279E-2</v>
      </c>
      <c r="E49" s="11">
        <f>C49/$C$54</f>
        <v>7.1022727272727279E-2</v>
      </c>
      <c r="F49" s="50"/>
      <c r="G49" s="51"/>
      <c r="H49" s="49"/>
      <c r="I49" s="12"/>
      <c r="J49" s="12"/>
    </row>
    <row r="50" spans="2:10" x14ac:dyDescent="0.35">
      <c r="B50" s="87" t="s">
        <v>161</v>
      </c>
      <c r="C50" s="87">
        <v>215</v>
      </c>
      <c r="D50" s="11">
        <f t="shared" ref="D50" si="6">C50/$C$54</f>
        <v>0.20359848484848486</v>
      </c>
      <c r="E50" s="11">
        <f t="shared" ref="E50" si="7">E49+D50</f>
        <v>0.27462121212121215</v>
      </c>
      <c r="F50" s="50"/>
      <c r="G50" s="51"/>
      <c r="H50" s="49"/>
      <c r="I50" s="12"/>
      <c r="J50" s="12"/>
    </row>
    <row r="51" spans="2:10" x14ac:dyDescent="0.35">
      <c r="B51" s="2" t="s">
        <v>162</v>
      </c>
      <c r="C51" s="2">
        <v>220</v>
      </c>
      <c r="D51" s="11">
        <f t="shared" ref="D51:D54" si="8">C51/$C$54</f>
        <v>0.20833333333333334</v>
      </c>
      <c r="E51" s="11">
        <f t="shared" ref="E51:E53" si="9">E50+D51</f>
        <v>0.48295454545454553</v>
      </c>
      <c r="F51" s="50"/>
      <c r="G51" s="51"/>
      <c r="H51" s="49"/>
      <c r="I51" s="12"/>
      <c r="J51" s="12"/>
    </row>
    <row r="52" spans="2:10" x14ac:dyDescent="0.35">
      <c r="B52" s="87" t="s">
        <v>160</v>
      </c>
      <c r="C52" s="87">
        <v>241</v>
      </c>
      <c r="D52" s="11">
        <f t="shared" si="8"/>
        <v>0.22821969696969696</v>
      </c>
      <c r="E52" s="11">
        <f>E51+D52</f>
        <v>0.71117424242424243</v>
      </c>
      <c r="F52" s="50"/>
      <c r="G52" s="51"/>
      <c r="H52" s="49"/>
      <c r="I52" s="12"/>
      <c r="J52" s="12"/>
    </row>
    <row r="53" spans="2:10" x14ac:dyDescent="0.35">
      <c r="B53" s="2" t="s">
        <v>13</v>
      </c>
      <c r="C53" s="2">
        <v>305</v>
      </c>
      <c r="D53" s="11">
        <f t="shared" si="8"/>
        <v>0.28882575757575757</v>
      </c>
      <c r="E53" s="11">
        <f t="shared" si="9"/>
        <v>1</v>
      </c>
      <c r="F53" s="50"/>
      <c r="G53" s="51"/>
      <c r="H53" s="49"/>
      <c r="I53" s="12"/>
      <c r="J53" s="12"/>
    </row>
    <row r="54" spans="2:10" x14ac:dyDescent="0.35">
      <c r="B54" s="65" t="s">
        <v>21</v>
      </c>
      <c r="C54" s="2">
        <f>SUM(C49:C53)</f>
        <v>1056</v>
      </c>
      <c r="D54" s="11">
        <f t="shared" si="8"/>
        <v>1</v>
      </c>
      <c r="E54" s="21"/>
      <c r="F54" s="50"/>
      <c r="G54" s="51"/>
      <c r="H54" s="49"/>
      <c r="I54" s="12"/>
      <c r="J54" s="12"/>
    </row>
    <row r="55" spans="2:10" x14ac:dyDescent="0.35">
      <c r="B55" s="5"/>
      <c r="C55" s="5"/>
      <c r="D55" s="12"/>
      <c r="E55" s="52"/>
      <c r="F55" s="50"/>
      <c r="G55" s="51"/>
      <c r="H55" s="49"/>
      <c r="I55" s="12"/>
      <c r="J55" s="12"/>
    </row>
    <row r="56" spans="2:10" x14ac:dyDescent="0.35">
      <c r="B56" s="53"/>
      <c r="C56" s="54"/>
      <c r="D56" s="12"/>
      <c r="E56" s="55"/>
      <c r="F56" s="55"/>
      <c r="G56" s="12"/>
      <c r="H56" s="56"/>
      <c r="I56" s="12"/>
      <c r="J56" s="12"/>
    </row>
    <row r="57" spans="2:10" x14ac:dyDescent="0.35">
      <c r="B57" s="4"/>
      <c r="C57" s="7"/>
      <c r="E57" s="8"/>
      <c r="F57" s="8"/>
      <c r="H57" s="9"/>
    </row>
    <row r="58" spans="2:10" x14ac:dyDescent="0.35">
      <c r="H58" s="9"/>
    </row>
    <row r="60" spans="2:10" x14ac:dyDescent="0.35">
      <c r="B60" s="47"/>
      <c r="C60" s="12"/>
      <c r="D60" s="12"/>
      <c r="E60" s="12"/>
    </row>
    <row r="61" spans="2:10" x14ac:dyDescent="0.35">
      <c r="B61" s="5"/>
      <c r="C61" s="5"/>
      <c r="D61" s="12"/>
      <c r="E61" s="12"/>
    </row>
    <row r="62" spans="2:10" x14ac:dyDescent="0.35">
      <c r="B62" s="5"/>
      <c r="C62" s="5"/>
      <c r="D62" s="12"/>
      <c r="E62" s="12"/>
    </row>
    <row r="63" spans="2:10" x14ac:dyDescent="0.35">
      <c r="B63" s="5"/>
      <c r="C63" s="5"/>
      <c r="D63" s="67"/>
      <c r="E63" s="67"/>
    </row>
    <row r="64" spans="2:10" x14ac:dyDescent="0.35">
      <c r="B64" s="5"/>
      <c r="C64" s="5"/>
      <c r="D64" s="67"/>
      <c r="E64" s="67"/>
    </row>
    <row r="65" spans="2:5" x14ac:dyDescent="0.35">
      <c r="B65" s="5"/>
      <c r="C65" s="5"/>
      <c r="D65" s="67"/>
      <c r="E65" s="67"/>
    </row>
    <row r="66" spans="2:5" x14ac:dyDescent="0.35">
      <c r="B66" s="5"/>
      <c r="C66" s="5"/>
      <c r="D66" s="67"/>
      <c r="E66" s="67"/>
    </row>
    <row r="67" spans="2:5" x14ac:dyDescent="0.35">
      <c r="B67" s="5"/>
      <c r="C67" s="5"/>
      <c r="D67" s="67"/>
      <c r="E67" s="67"/>
    </row>
    <row r="68" spans="2:5" x14ac:dyDescent="0.35">
      <c r="B68" s="13"/>
      <c r="C68" s="5"/>
      <c r="D68" s="67"/>
      <c r="E68" s="69"/>
    </row>
    <row r="69" spans="2:5" x14ac:dyDescent="0.35">
      <c r="B69" s="47"/>
      <c r="C69" s="12"/>
      <c r="D69" s="12"/>
      <c r="E69" s="12"/>
    </row>
    <row r="70" spans="2:5" x14ac:dyDescent="0.35">
      <c r="B70" s="5"/>
      <c r="C70" s="5"/>
      <c r="D70" s="12"/>
      <c r="E70" s="12"/>
    </row>
    <row r="71" spans="2:5" x14ac:dyDescent="0.35">
      <c r="B71" s="5"/>
      <c r="C71" s="5"/>
      <c r="D71" s="67"/>
      <c r="E71" s="67"/>
    </row>
    <row r="72" spans="2:5" x14ac:dyDescent="0.35">
      <c r="B72" s="5"/>
      <c r="C72" s="5"/>
      <c r="D72" s="67"/>
      <c r="E72" s="67"/>
    </row>
    <row r="73" spans="2:5" x14ac:dyDescent="0.35">
      <c r="B73" s="5"/>
      <c r="C73" s="5"/>
      <c r="D73" s="67"/>
      <c r="E73" s="67"/>
    </row>
    <row r="74" spans="2:5" x14ac:dyDescent="0.35">
      <c r="B74" s="5"/>
      <c r="C74" s="5"/>
      <c r="D74" s="67"/>
      <c r="E74" s="67"/>
    </row>
    <row r="75" spans="2:5" x14ac:dyDescent="0.35">
      <c r="B75" s="5"/>
      <c r="C75" s="5"/>
      <c r="D75" s="67"/>
      <c r="E75" s="67"/>
    </row>
    <row r="76" spans="2:5" x14ac:dyDescent="0.35">
      <c r="B76" s="13"/>
      <c r="C76" s="5"/>
      <c r="D76" s="67"/>
      <c r="E76" s="69"/>
    </row>
    <row r="77" spans="2:5" x14ac:dyDescent="0.35">
      <c r="B77" s="12"/>
      <c r="C77" s="12"/>
      <c r="D77" s="12"/>
      <c r="E77" s="12"/>
    </row>
  </sheetData>
  <mergeCells count="12">
    <mergeCell ref="G30:G31"/>
    <mergeCell ref="H30:H31"/>
    <mergeCell ref="B30:B31"/>
    <mergeCell ref="C30:C31"/>
    <mergeCell ref="D30:D31"/>
    <mergeCell ref="E30:E31"/>
    <mergeCell ref="F30:F31"/>
    <mergeCell ref="I2:I3"/>
    <mergeCell ref="D2:H2"/>
    <mergeCell ref="B2:B3"/>
    <mergeCell ref="C2:C3"/>
    <mergeCell ref="J2:J3"/>
  </mergeCells>
  <phoneticPr fontId="5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74B7A-3680-40EA-BD6B-DE8BF7750539}">
  <dimension ref="C2:H7"/>
  <sheetViews>
    <sheetView topLeftCell="A4" workbookViewId="0">
      <selection activeCell="G4" sqref="G4"/>
    </sheetView>
  </sheetViews>
  <sheetFormatPr defaultRowHeight="14.5" x14ac:dyDescent="0.35"/>
  <cols>
    <col min="2" max="2" width="6.54296875" customWidth="1"/>
    <col min="3" max="3" width="3.1796875" bestFit="1" customWidth="1"/>
    <col min="4" max="4" width="25.453125" customWidth="1"/>
    <col min="5" max="5" width="43.36328125" customWidth="1"/>
    <col min="7" max="7" width="15" customWidth="1"/>
    <col min="8" max="8" width="35.54296875" customWidth="1"/>
  </cols>
  <sheetData>
    <row r="2" spans="3:8" x14ac:dyDescent="0.35">
      <c r="C2" s="44" t="s">
        <v>33</v>
      </c>
      <c r="D2" s="44" t="s">
        <v>118</v>
      </c>
      <c r="E2" s="44" t="s">
        <v>51</v>
      </c>
      <c r="G2" s="29"/>
      <c r="H2" s="29"/>
    </row>
    <row r="3" spans="3:8" ht="67" customHeight="1" x14ac:dyDescent="0.35">
      <c r="C3" s="45">
        <v>1</v>
      </c>
      <c r="D3" s="46" t="s">
        <v>54</v>
      </c>
      <c r="E3" s="46" t="s">
        <v>119</v>
      </c>
      <c r="G3" s="27"/>
      <c r="H3" s="27"/>
    </row>
    <row r="4" spans="3:8" ht="49.5" customHeight="1" x14ac:dyDescent="0.35">
      <c r="C4" s="45">
        <v>2</v>
      </c>
      <c r="D4" s="46" t="s">
        <v>52</v>
      </c>
      <c r="E4" s="46" t="s">
        <v>120</v>
      </c>
      <c r="G4" s="27"/>
      <c r="H4" s="27"/>
    </row>
    <row r="5" spans="3:8" ht="39.5" customHeight="1" x14ac:dyDescent="0.35">
      <c r="C5" s="45">
        <v>3</v>
      </c>
      <c r="D5" s="46" t="s">
        <v>56</v>
      </c>
      <c r="E5" s="46" t="s">
        <v>121</v>
      </c>
      <c r="G5" s="27"/>
      <c r="H5" s="27"/>
    </row>
    <row r="6" spans="3:8" ht="50.5" customHeight="1" x14ac:dyDescent="0.35">
      <c r="C6" s="45">
        <v>4</v>
      </c>
      <c r="D6" s="46" t="s">
        <v>58</v>
      </c>
      <c r="E6" s="46" t="s">
        <v>122</v>
      </c>
      <c r="G6" s="27"/>
      <c r="H6" s="27"/>
    </row>
    <row r="7" spans="3:8" ht="47" customHeight="1" x14ac:dyDescent="0.35">
      <c r="C7" s="45">
        <v>5</v>
      </c>
      <c r="D7" s="46" t="s">
        <v>60</v>
      </c>
      <c r="E7" s="46" t="s">
        <v>123</v>
      </c>
      <c r="G7" s="27"/>
      <c r="H7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86CD1-7B3D-40C1-AE50-74A67A5720C1}">
  <dimension ref="B1:H42"/>
  <sheetViews>
    <sheetView workbookViewId="0">
      <selection activeCell="F14" sqref="F14"/>
    </sheetView>
  </sheetViews>
  <sheetFormatPr defaultRowHeight="14.5" x14ac:dyDescent="0.35"/>
  <cols>
    <col min="2" max="2" width="12.08984375" customWidth="1"/>
    <col min="3" max="3" width="12.54296875" bestFit="1" customWidth="1"/>
    <col min="4" max="4" width="10.26953125" bestFit="1" customWidth="1"/>
    <col min="6" max="6" width="11.26953125" bestFit="1" customWidth="1"/>
    <col min="7" max="7" width="13.36328125" bestFit="1" customWidth="1"/>
    <col min="8" max="8" width="17" customWidth="1"/>
  </cols>
  <sheetData>
    <row r="1" spans="2:8" x14ac:dyDescent="0.35">
      <c r="B1" s="98" t="s">
        <v>0</v>
      </c>
      <c r="C1" s="98" t="s">
        <v>10</v>
      </c>
      <c r="D1" s="99" t="s">
        <v>145</v>
      </c>
      <c r="E1" s="99" t="s">
        <v>146</v>
      </c>
      <c r="F1" s="106" t="s">
        <v>147</v>
      </c>
      <c r="G1" s="106" t="s">
        <v>149</v>
      </c>
      <c r="H1" s="99" t="s">
        <v>150</v>
      </c>
    </row>
    <row r="2" spans="2:8" x14ac:dyDescent="0.35">
      <c r="B2" s="98"/>
      <c r="C2" s="98"/>
      <c r="D2" s="99"/>
      <c r="E2" s="99"/>
      <c r="F2" s="106"/>
      <c r="G2" s="106"/>
      <c r="H2" s="99"/>
    </row>
    <row r="3" spans="2:8" x14ac:dyDescent="0.35">
      <c r="B3" s="2" t="s">
        <v>1</v>
      </c>
      <c r="C3" s="2">
        <v>1288</v>
      </c>
      <c r="D3" s="24">
        <v>120</v>
      </c>
      <c r="E3" s="10">
        <v>5</v>
      </c>
      <c r="F3" s="70">
        <f>D3/C3*E3</f>
        <v>0.46583850931677018</v>
      </c>
      <c r="G3" s="71">
        <f>D3/(C3*E3)*1000000</f>
        <v>18633.540372670806</v>
      </c>
      <c r="H3" s="72">
        <f>NORMSINV(1-(G3/1000000))+1.5</f>
        <v>3.5828260657309352</v>
      </c>
    </row>
    <row r="4" spans="2:8" x14ac:dyDescent="0.35">
      <c r="B4" s="2" t="s">
        <v>2</v>
      </c>
      <c r="C4" s="2">
        <v>1348</v>
      </c>
      <c r="D4" s="24">
        <v>118</v>
      </c>
      <c r="E4" s="10">
        <v>5</v>
      </c>
      <c r="F4" s="70">
        <f t="shared" ref="F4:F11" si="0">D4/C4*E4</f>
        <v>0.43768545994065278</v>
      </c>
      <c r="G4" s="71">
        <f t="shared" ref="G4:G11" si="1">D4/(C4*E4)*1000000</f>
        <v>17507.418397626112</v>
      </c>
      <c r="H4" s="72">
        <f t="shared" ref="H4:H11" si="2">NORMSINV(1-(G4/1000000))+1.5</f>
        <v>3.6081867747876619</v>
      </c>
    </row>
    <row r="5" spans="2:8" x14ac:dyDescent="0.35">
      <c r="B5" s="2" t="s">
        <v>3</v>
      </c>
      <c r="C5" s="2">
        <v>958</v>
      </c>
      <c r="D5" s="24">
        <v>141</v>
      </c>
      <c r="E5" s="10">
        <v>5</v>
      </c>
      <c r="F5" s="70">
        <f t="shared" si="0"/>
        <v>0.7359081419624216</v>
      </c>
      <c r="G5" s="71">
        <f t="shared" si="1"/>
        <v>29436.325678496869</v>
      </c>
      <c r="H5" s="72">
        <f t="shared" si="2"/>
        <v>3.3891431390994198</v>
      </c>
    </row>
    <row r="6" spans="2:8" x14ac:dyDescent="0.35">
      <c r="B6" s="2" t="s">
        <v>4</v>
      </c>
      <c r="C6" s="2">
        <v>3207</v>
      </c>
      <c r="D6" s="24">
        <v>124</v>
      </c>
      <c r="E6" s="10">
        <v>5</v>
      </c>
      <c r="F6" s="70">
        <f t="shared" si="0"/>
        <v>0.1933270969753664</v>
      </c>
      <c r="G6" s="71">
        <f t="shared" si="1"/>
        <v>7733.0838790146554</v>
      </c>
      <c r="H6" s="72">
        <f t="shared" si="2"/>
        <v>3.9212751034820701</v>
      </c>
    </row>
    <row r="7" spans="2:8" x14ac:dyDescent="0.35">
      <c r="B7" s="2" t="s">
        <v>5</v>
      </c>
      <c r="C7" s="2">
        <v>2206</v>
      </c>
      <c r="D7" s="24">
        <v>129</v>
      </c>
      <c r="E7" s="10">
        <v>5</v>
      </c>
      <c r="F7" s="70">
        <f t="shared" si="0"/>
        <v>0.2923844061650045</v>
      </c>
      <c r="G7" s="71">
        <f t="shared" si="1"/>
        <v>11695.376246600181</v>
      </c>
      <c r="H7" s="72">
        <f t="shared" si="2"/>
        <v>3.7669913769020003</v>
      </c>
    </row>
    <row r="8" spans="2:8" x14ac:dyDescent="0.35">
      <c r="B8" s="2" t="s">
        <v>6</v>
      </c>
      <c r="C8" s="2">
        <v>3030</v>
      </c>
      <c r="D8" s="24">
        <v>124</v>
      </c>
      <c r="E8" s="10">
        <v>5</v>
      </c>
      <c r="F8" s="70">
        <f t="shared" si="0"/>
        <v>0.2046204620462046</v>
      </c>
      <c r="G8" s="71">
        <f t="shared" si="1"/>
        <v>8184.818481848185</v>
      </c>
      <c r="H8" s="72">
        <f t="shared" si="2"/>
        <v>3.9005682690170693</v>
      </c>
    </row>
    <row r="9" spans="2:8" x14ac:dyDescent="0.35">
      <c r="B9" s="2" t="s">
        <v>7</v>
      </c>
      <c r="C9" s="2">
        <v>317</v>
      </c>
      <c r="D9" s="24">
        <v>70</v>
      </c>
      <c r="E9" s="10">
        <v>5</v>
      </c>
      <c r="F9" s="70">
        <f t="shared" si="0"/>
        <v>1.1041009463722398</v>
      </c>
      <c r="G9" s="71">
        <f t="shared" si="1"/>
        <v>44164.03785488959</v>
      </c>
      <c r="H9" s="72">
        <f t="shared" si="2"/>
        <v>3.2042838229491029</v>
      </c>
    </row>
    <row r="10" spans="2:8" x14ac:dyDescent="0.35">
      <c r="B10" s="2" t="s">
        <v>8</v>
      </c>
      <c r="C10" s="2">
        <v>1827</v>
      </c>
      <c r="D10" s="24">
        <v>120</v>
      </c>
      <c r="E10" s="10">
        <v>5</v>
      </c>
      <c r="F10" s="70">
        <f t="shared" si="0"/>
        <v>0.32840722495894914</v>
      </c>
      <c r="G10" s="71">
        <f t="shared" si="1"/>
        <v>13136.288998357963</v>
      </c>
      <c r="H10" s="72">
        <f t="shared" si="2"/>
        <v>3.7221587657655588</v>
      </c>
    </row>
    <row r="11" spans="2:8" x14ac:dyDescent="0.35">
      <c r="B11" s="2" t="s">
        <v>9</v>
      </c>
      <c r="C11" s="2">
        <v>2389</v>
      </c>
      <c r="D11" s="24">
        <v>110</v>
      </c>
      <c r="E11" s="10">
        <v>5</v>
      </c>
      <c r="F11" s="70">
        <f t="shared" si="0"/>
        <v>0.23022185014650481</v>
      </c>
      <c r="G11" s="71">
        <f t="shared" si="1"/>
        <v>9208.8740058601925</v>
      </c>
      <c r="H11" s="72">
        <f t="shared" si="2"/>
        <v>3.8571108507831555</v>
      </c>
    </row>
    <row r="12" spans="2:8" x14ac:dyDescent="0.35">
      <c r="B12" s="2" t="s">
        <v>148</v>
      </c>
      <c r="C12" s="84"/>
      <c r="D12" s="84"/>
      <c r="E12" s="84"/>
      <c r="F12" s="84"/>
      <c r="G12" s="86">
        <f>AVERAGE(G3:G11)</f>
        <v>17744.41821281828</v>
      </c>
      <c r="H12" s="72">
        <f>AVERAGE(H3:H11)</f>
        <v>3.6613937965018857</v>
      </c>
    </row>
    <row r="13" spans="2:8" x14ac:dyDescent="0.35">
      <c r="B13" s="5"/>
      <c r="C13" s="5"/>
    </row>
    <row r="14" spans="2:8" x14ac:dyDescent="0.35">
      <c r="B14" s="13"/>
      <c r="C14" s="12"/>
      <c r="D14" s="12"/>
    </row>
    <row r="15" spans="2:8" x14ac:dyDescent="0.35">
      <c r="B15" s="12"/>
      <c r="C15" s="12"/>
      <c r="D15" s="12"/>
    </row>
    <row r="16" spans="2:8" x14ac:dyDescent="0.35">
      <c r="B16" s="5"/>
      <c r="C16" s="5"/>
      <c r="D16" s="12"/>
    </row>
    <row r="17" spans="2:8" x14ac:dyDescent="0.35">
      <c r="B17" s="5"/>
      <c r="C17" s="5"/>
      <c r="D17" s="12"/>
    </row>
    <row r="18" spans="2:8" x14ac:dyDescent="0.35">
      <c r="B18" s="5"/>
      <c r="C18" s="5"/>
      <c r="D18" s="12"/>
    </row>
    <row r="19" spans="2:8" x14ac:dyDescent="0.35">
      <c r="B19" s="5"/>
      <c r="C19" s="5"/>
      <c r="D19" s="12"/>
    </row>
    <row r="20" spans="2:8" x14ac:dyDescent="0.35">
      <c r="B20" s="5"/>
      <c r="C20" s="5"/>
      <c r="D20" s="12"/>
    </row>
    <row r="21" spans="2:8" x14ac:dyDescent="0.35">
      <c r="B21" s="13"/>
      <c r="C21" s="5"/>
      <c r="D21" s="12"/>
    </row>
    <row r="22" spans="2:8" x14ac:dyDescent="0.35">
      <c r="B22" s="13"/>
      <c r="C22" s="13"/>
      <c r="D22" s="12"/>
    </row>
    <row r="23" spans="2:8" x14ac:dyDescent="0.35">
      <c r="B23" s="13"/>
      <c r="C23" s="13"/>
      <c r="D23" s="12"/>
    </row>
    <row r="24" spans="2:8" x14ac:dyDescent="0.35">
      <c r="B24" s="12"/>
      <c r="C24" s="12"/>
      <c r="D24" s="12"/>
    </row>
    <row r="25" spans="2:8" x14ac:dyDescent="0.35">
      <c r="B25" s="12"/>
      <c r="C25" s="12"/>
      <c r="D25" s="12"/>
    </row>
    <row r="26" spans="2:8" ht="15.5" x14ac:dyDescent="0.35">
      <c r="B26" s="13"/>
      <c r="C26" s="73"/>
      <c r="D26" s="12"/>
      <c r="G26" s="1"/>
      <c r="H26" s="64"/>
    </row>
    <row r="27" spans="2:8" x14ac:dyDescent="0.35">
      <c r="B27" s="13"/>
      <c r="C27" s="12"/>
      <c r="D27" s="12"/>
      <c r="G27" s="1"/>
    </row>
    <row r="28" spans="2:8" x14ac:dyDescent="0.35">
      <c r="B28" s="13"/>
      <c r="C28" s="74"/>
      <c r="D28" s="12"/>
      <c r="G28" s="1"/>
    </row>
    <row r="29" spans="2:8" x14ac:dyDescent="0.35">
      <c r="B29" s="13"/>
      <c r="C29" s="75"/>
      <c r="D29" s="12"/>
      <c r="G29" s="1"/>
    </row>
    <row r="30" spans="2:8" x14ac:dyDescent="0.35">
      <c r="B30" s="5"/>
      <c r="C30" s="76"/>
      <c r="D30" s="12"/>
      <c r="G30" s="1"/>
    </row>
    <row r="31" spans="2:8" x14ac:dyDescent="0.35">
      <c r="B31" s="12"/>
      <c r="C31" s="12"/>
      <c r="D31" s="12"/>
    </row>
    <row r="36" spans="2:2" x14ac:dyDescent="0.35">
      <c r="B36" s="20"/>
    </row>
    <row r="40" spans="2:2" x14ac:dyDescent="0.35">
      <c r="B40" s="19"/>
    </row>
    <row r="42" spans="2:2" x14ac:dyDescent="0.35">
      <c r="B42" s="20"/>
    </row>
  </sheetData>
  <mergeCells count="7">
    <mergeCell ref="H1:H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D300E-A439-4570-AB45-2F7C1DAEA71F}">
  <dimension ref="C1:AF58"/>
  <sheetViews>
    <sheetView topLeftCell="E1" zoomScale="40" zoomScaleNormal="100" workbookViewId="0">
      <selection activeCell="Y6" sqref="Y6"/>
    </sheetView>
  </sheetViews>
  <sheetFormatPr defaultRowHeight="14.5" x14ac:dyDescent="0.35"/>
  <cols>
    <col min="4" max="4" width="16" customWidth="1"/>
    <col min="5" max="5" width="38.81640625" bestFit="1" customWidth="1"/>
    <col min="6" max="6" width="20.26953125" customWidth="1"/>
    <col min="9" max="9" width="11.26953125" bestFit="1" customWidth="1"/>
    <col min="10" max="10" width="12.81640625" bestFit="1" customWidth="1"/>
    <col min="15" max="15" width="5.36328125" bestFit="1" customWidth="1"/>
    <col min="16" max="16" width="11" bestFit="1" customWidth="1"/>
    <col min="17" max="17" width="12.7265625" bestFit="1" customWidth="1"/>
    <col min="18" max="18" width="14" customWidth="1"/>
    <col min="19" max="19" width="21.54296875" customWidth="1"/>
    <col min="20" max="20" width="10.90625" customWidth="1"/>
    <col min="21" max="21" width="12.7265625" customWidth="1"/>
    <col min="22" max="22" width="11.08984375" customWidth="1"/>
    <col min="23" max="23" width="11.54296875" customWidth="1"/>
    <col min="24" max="24" width="12.08984375" customWidth="1"/>
    <col min="25" max="25" width="12.81640625" customWidth="1"/>
    <col min="26" max="26" width="15.1796875" customWidth="1"/>
  </cols>
  <sheetData>
    <row r="1" spans="3:24" x14ac:dyDescent="0.35">
      <c r="C1" s="41"/>
      <c r="D1" s="31" t="s">
        <v>33</v>
      </c>
      <c r="E1" s="31" t="s">
        <v>113</v>
      </c>
      <c r="F1" s="31" t="s">
        <v>114</v>
      </c>
      <c r="G1" s="31" t="s">
        <v>34</v>
      </c>
      <c r="H1" s="31" t="s">
        <v>35</v>
      </c>
      <c r="I1" s="31" t="s">
        <v>36</v>
      </c>
      <c r="J1" s="31" t="s">
        <v>117</v>
      </c>
      <c r="K1" s="31" t="s">
        <v>115</v>
      </c>
      <c r="Q1" s="41"/>
      <c r="R1" s="41"/>
      <c r="S1" s="41"/>
      <c r="T1" s="41"/>
      <c r="U1" s="41"/>
      <c r="V1" s="41"/>
      <c r="W1" s="41"/>
      <c r="X1" s="41"/>
    </row>
    <row r="2" spans="3:24" ht="27" customHeight="1" x14ac:dyDescent="0.35">
      <c r="C2" s="42"/>
      <c r="D2" s="34">
        <v>1</v>
      </c>
      <c r="E2" s="34" t="s">
        <v>124</v>
      </c>
      <c r="F2" s="34" t="s">
        <v>125</v>
      </c>
      <c r="G2" s="34"/>
      <c r="H2" s="34"/>
      <c r="I2" s="34" t="s">
        <v>37</v>
      </c>
      <c r="J2" s="34">
        <v>900</v>
      </c>
      <c r="K2" s="34">
        <v>1</v>
      </c>
      <c r="M2" s="31" t="s">
        <v>43</v>
      </c>
      <c r="N2" s="31" t="s">
        <v>42</v>
      </c>
      <c r="Q2" s="31" t="s">
        <v>151</v>
      </c>
      <c r="R2" s="31" t="s">
        <v>117</v>
      </c>
      <c r="S2" s="31" t="s">
        <v>152</v>
      </c>
      <c r="T2" s="42"/>
      <c r="U2" s="42"/>
      <c r="V2" s="42"/>
      <c r="W2" s="42"/>
      <c r="X2" s="42"/>
    </row>
    <row r="3" spans="3:24" ht="26" customHeight="1" x14ac:dyDescent="0.35">
      <c r="C3" s="42"/>
      <c r="D3" s="34">
        <v>2</v>
      </c>
      <c r="E3" s="34" t="s">
        <v>38</v>
      </c>
      <c r="F3" s="34" t="s">
        <v>138</v>
      </c>
      <c r="G3" s="34"/>
      <c r="H3" s="34"/>
      <c r="I3" s="34" t="s">
        <v>37</v>
      </c>
      <c r="J3" s="34">
        <v>300</v>
      </c>
      <c r="K3" s="34">
        <v>0</v>
      </c>
      <c r="M3" s="33" t="s">
        <v>44</v>
      </c>
      <c r="N3" s="32">
        <v>4</v>
      </c>
      <c r="Q3" s="34" t="s">
        <v>34</v>
      </c>
      <c r="R3" s="88">
        <f>SUM(J4+J6+J8+J10+J12+J14+J16)</f>
        <v>16500</v>
      </c>
      <c r="S3" s="89">
        <f>R3/$R$6</f>
        <v>0.73333333333333328</v>
      </c>
      <c r="T3" s="42"/>
      <c r="U3" s="42"/>
      <c r="V3" s="42"/>
      <c r="W3" s="42"/>
      <c r="X3" s="42"/>
    </row>
    <row r="4" spans="3:24" ht="25" customHeight="1" x14ac:dyDescent="0.35">
      <c r="C4" s="42"/>
      <c r="D4" s="34">
        <v>3</v>
      </c>
      <c r="E4" s="34" t="s">
        <v>126</v>
      </c>
      <c r="F4" s="34" t="s">
        <v>127</v>
      </c>
      <c r="G4" s="34" t="s">
        <v>37</v>
      </c>
      <c r="H4" s="34"/>
      <c r="I4" s="34"/>
      <c r="J4" s="34">
        <v>1800</v>
      </c>
      <c r="K4" s="34">
        <v>1</v>
      </c>
      <c r="L4" s="29"/>
      <c r="M4" s="33" t="s">
        <v>45</v>
      </c>
      <c r="N4" s="32">
        <v>3</v>
      </c>
      <c r="Q4" s="34" t="s">
        <v>36</v>
      </c>
      <c r="R4" s="88">
        <f>SUM(J2+J3+J5+J7+J9+J11+J13+J15)</f>
        <v>3000</v>
      </c>
      <c r="S4" s="89">
        <f>R4/$R$6</f>
        <v>0.13333333333333333</v>
      </c>
      <c r="T4" s="42"/>
      <c r="U4" s="42"/>
      <c r="V4" s="42"/>
      <c r="W4" s="42"/>
      <c r="X4" s="42"/>
    </row>
    <row r="5" spans="3:24" ht="27" customHeight="1" x14ac:dyDescent="0.35">
      <c r="C5" s="42"/>
      <c r="D5" s="34">
        <v>4</v>
      </c>
      <c r="E5" s="34" t="s">
        <v>38</v>
      </c>
      <c r="F5" s="34" t="s">
        <v>139</v>
      </c>
      <c r="G5" s="34"/>
      <c r="H5" s="34"/>
      <c r="I5" s="34" t="s">
        <v>37</v>
      </c>
      <c r="J5" s="34">
        <v>300</v>
      </c>
      <c r="K5" s="34">
        <v>0</v>
      </c>
      <c r="L5" s="27"/>
      <c r="M5" s="33" t="s">
        <v>46</v>
      </c>
      <c r="N5" s="32">
        <v>2</v>
      </c>
      <c r="Q5" s="34" t="s">
        <v>35</v>
      </c>
      <c r="R5" s="88">
        <v>3000</v>
      </c>
      <c r="S5" s="89">
        <f>R5/$R$6</f>
        <v>0.13333333333333333</v>
      </c>
      <c r="T5" s="42"/>
      <c r="U5" s="42"/>
      <c r="V5" s="42"/>
      <c r="W5" s="42"/>
      <c r="X5" s="42"/>
    </row>
    <row r="6" spans="3:24" ht="39" x14ac:dyDescent="0.35">
      <c r="C6" s="42"/>
      <c r="D6" s="34">
        <v>5</v>
      </c>
      <c r="E6" s="34" t="s">
        <v>128</v>
      </c>
      <c r="F6" s="34" t="s">
        <v>129</v>
      </c>
      <c r="G6" s="34" t="s">
        <v>37</v>
      </c>
      <c r="H6" s="34"/>
      <c r="I6" s="34"/>
      <c r="J6" s="34">
        <v>2400</v>
      </c>
      <c r="K6" s="34">
        <v>1</v>
      </c>
      <c r="L6" s="27"/>
      <c r="M6" s="33" t="s">
        <v>47</v>
      </c>
      <c r="N6" s="32">
        <v>1</v>
      </c>
      <c r="O6" s="27"/>
      <c r="Q6" s="31" t="s">
        <v>18</v>
      </c>
      <c r="R6" s="88">
        <f>SUM(R3:R5)</f>
        <v>22500</v>
      </c>
      <c r="S6" s="90">
        <f>SUM(S3:S5)</f>
        <v>0.99999999999999989</v>
      </c>
      <c r="T6" s="42"/>
      <c r="U6" s="42"/>
      <c r="V6" s="42"/>
      <c r="W6" s="42"/>
      <c r="X6" s="42"/>
    </row>
    <row r="7" spans="3:24" ht="39" x14ac:dyDescent="0.35">
      <c r="C7" s="42"/>
      <c r="D7" s="34">
        <v>6</v>
      </c>
      <c r="E7" s="34" t="s">
        <v>38</v>
      </c>
      <c r="F7" s="34" t="s">
        <v>140</v>
      </c>
      <c r="G7" s="34"/>
      <c r="H7" s="34"/>
      <c r="I7" s="34" t="s">
        <v>37</v>
      </c>
      <c r="J7" s="34">
        <v>300</v>
      </c>
      <c r="K7" s="34">
        <v>0</v>
      </c>
      <c r="L7" s="27"/>
      <c r="M7" s="33" t="s">
        <v>48</v>
      </c>
      <c r="N7" s="32">
        <v>1</v>
      </c>
      <c r="O7" s="27"/>
      <c r="Q7" s="42"/>
      <c r="R7" s="42"/>
      <c r="S7" s="42"/>
      <c r="T7" s="42"/>
      <c r="U7" s="42"/>
      <c r="V7" s="42"/>
      <c r="W7" s="42"/>
      <c r="X7" s="42"/>
    </row>
    <row r="8" spans="3:24" ht="26" x14ac:dyDescent="0.35">
      <c r="C8" s="42"/>
      <c r="D8" s="34">
        <v>7</v>
      </c>
      <c r="E8" s="34" t="s">
        <v>39</v>
      </c>
      <c r="F8" s="34" t="s">
        <v>116</v>
      </c>
      <c r="G8" s="34" t="s">
        <v>37</v>
      </c>
      <c r="H8" s="34"/>
      <c r="I8" s="34"/>
      <c r="J8" s="34">
        <v>2400</v>
      </c>
      <c r="K8" s="34">
        <v>1</v>
      </c>
      <c r="L8" s="27"/>
      <c r="M8" s="33" t="s">
        <v>49</v>
      </c>
      <c r="N8" s="32">
        <v>1</v>
      </c>
      <c r="O8" s="27"/>
      <c r="Q8" s="42"/>
      <c r="R8" s="42"/>
      <c r="S8" s="42"/>
      <c r="T8" s="42"/>
      <c r="U8" s="42"/>
      <c r="V8" s="42"/>
      <c r="W8" s="42"/>
      <c r="X8" s="42"/>
    </row>
    <row r="9" spans="3:24" ht="26" x14ac:dyDescent="0.35">
      <c r="C9" s="42"/>
      <c r="D9" s="34">
        <v>8</v>
      </c>
      <c r="E9" s="34" t="s">
        <v>38</v>
      </c>
      <c r="F9" s="34" t="s">
        <v>142</v>
      </c>
      <c r="G9" s="34"/>
      <c r="H9" s="34"/>
      <c r="I9" s="34" t="s">
        <v>37</v>
      </c>
      <c r="J9" s="34">
        <v>300</v>
      </c>
      <c r="K9" s="34">
        <v>0</v>
      </c>
      <c r="L9" s="27"/>
      <c r="M9" s="95"/>
      <c r="N9" s="96"/>
      <c r="O9" s="27"/>
      <c r="Q9" s="42"/>
      <c r="R9" s="42"/>
      <c r="S9" s="42"/>
      <c r="T9" s="42"/>
      <c r="U9" s="42"/>
      <c r="V9" s="42"/>
      <c r="W9" s="42"/>
      <c r="X9" s="42"/>
    </row>
    <row r="10" spans="3:24" x14ac:dyDescent="0.35">
      <c r="C10" s="42"/>
      <c r="D10" s="34">
        <v>9</v>
      </c>
      <c r="E10" s="34" t="s">
        <v>130</v>
      </c>
      <c r="F10" s="34" t="s">
        <v>131</v>
      </c>
      <c r="G10" s="34" t="s">
        <v>37</v>
      </c>
      <c r="H10" s="34"/>
      <c r="I10" s="34"/>
      <c r="J10" s="34">
        <v>2400</v>
      </c>
      <c r="K10" s="34">
        <v>1</v>
      </c>
      <c r="L10" s="27"/>
      <c r="M10" s="95"/>
      <c r="N10" s="96"/>
      <c r="O10" s="27"/>
      <c r="Q10" s="42"/>
      <c r="R10" s="42"/>
      <c r="S10" s="42"/>
      <c r="T10" s="42"/>
      <c r="U10" s="42"/>
      <c r="V10" s="42"/>
      <c r="W10" s="42"/>
      <c r="X10" s="42"/>
    </row>
    <row r="11" spans="3:24" ht="25" customHeight="1" x14ac:dyDescent="0.35">
      <c r="C11" s="42"/>
      <c r="D11" s="34">
        <v>10</v>
      </c>
      <c r="E11" s="34" t="s">
        <v>38</v>
      </c>
      <c r="F11" s="34" t="s">
        <v>141</v>
      </c>
      <c r="G11" s="34"/>
      <c r="H11" s="34"/>
      <c r="I11" s="34" t="s">
        <v>37</v>
      </c>
      <c r="J11" s="34">
        <v>300</v>
      </c>
      <c r="K11" s="34">
        <v>0</v>
      </c>
      <c r="L11" s="27"/>
      <c r="M11" s="97"/>
      <c r="N11" s="97"/>
      <c r="O11" s="27"/>
      <c r="P11" s="27"/>
      <c r="Q11" s="42"/>
      <c r="R11" s="42"/>
      <c r="S11" s="42"/>
      <c r="T11" s="42"/>
      <c r="U11" s="42"/>
      <c r="V11" s="42"/>
      <c r="W11" s="42"/>
      <c r="X11" s="42"/>
    </row>
    <row r="12" spans="3:24" ht="21.5" customHeight="1" x14ac:dyDescent="0.35">
      <c r="C12" s="42"/>
      <c r="D12" s="34">
        <v>11</v>
      </c>
      <c r="E12" s="34" t="s">
        <v>132</v>
      </c>
      <c r="F12" s="34" t="s">
        <v>133</v>
      </c>
      <c r="G12" s="34" t="s">
        <v>37</v>
      </c>
      <c r="H12" s="34"/>
      <c r="I12" s="34"/>
      <c r="J12" s="34">
        <v>3600</v>
      </c>
      <c r="K12" s="34">
        <v>1</v>
      </c>
      <c r="L12" s="27"/>
      <c r="M12" s="27"/>
      <c r="N12" s="27"/>
      <c r="O12" s="27"/>
      <c r="P12" s="27"/>
      <c r="Q12" s="42"/>
      <c r="R12" s="42"/>
      <c r="S12" s="42"/>
      <c r="T12" s="42"/>
      <c r="U12" s="42"/>
      <c r="V12" s="42"/>
      <c r="W12" s="42"/>
      <c r="X12" s="42"/>
    </row>
    <row r="13" spans="3:24" ht="24.5" customHeight="1" x14ac:dyDescent="0.35">
      <c r="C13" s="42"/>
      <c r="D13" s="34">
        <v>12</v>
      </c>
      <c r="E13" s="34" t="s">
        <v>153</v>
      </c>
      <c r="F13" s="34" t="s">
        <v>143</v>
      </c>
      <c r="G13" s="34"/>
      <c r="H13" s="34"/>
      <c r="I13" s="34" t="s">
        <v>37</v>
      </c>
      <c r="J13" s="34">
        <v>300</v>
      </c>
      <c r="K13" s="34">
        <v>0</v>
      </c>
      <c r="L13" s="27"/>
      <c r="M13" s="97"/>
      <c r="N13" s="97"/>
      <c r="O13" s="27"/>
      <c r="P13" s="27"/>
      <c r="Q13" s="42"/>
      <c r="R13" s="42"/>
      <c r="S13" s="42"/>
      <c r="T13" s="42"/>
      <c r="U13" s="42"/>
      <c r="V13" s="42"/>
      <c r="W13" s="42"/>
      <c r="X13" s="42"/>
    </row>
    <row r="14" spans="3:24" ht="24.5" customHeight="1" x14ac:dyDescent="0.35">
      <c r="C14" s="42"/>
      <c r="D14" s="34">
        <v>13</v>
      </c>
      <c r="E14" s="34" t="s">
        <v>134</v>
      </c>
      <c r="F14" s="34" t="s">
        <v>135</v>
      </c>
      <c r="G14" s="34" t="s">
        <v>37</v>
      </c>
      <c r="H14" s="34"/>
      <c r="I14" s="34"/>
      <c r="J14" s="34">
        <v>2700</v>
      </c>
      <c r="K14" s="34">
        <v>2</v>
      </c>
      <c r="L14" s="27"/>
      <c r="M14" s="41"/>
      <c r="N14" s="41"/>
      <c r="O14" s="27"/>
      <c r="P14" s="27"/>
      <c r="Q14" s="42"/>
      <c r="R14" s="42"/>
      <c r="S14" s="42"/>
      <c r="T14" s="42"/>
      <c r="U14" s="42"/>
      <c r="V14" s="42"/>
      <c r="W14" s="42"/>
      <c r="X14" s="42"/>
    </row>
    <row r="15" spans="3:24" ht="27.5" customHeight="1" x14ac:dyDescent="0.35">
      <c r="C15" s="42"/>
      <c r="D15" s="34">
        <v>14</v>
      </c>
      <c r="E15" s="34" t="s">
        <v>153</v>
      </c>
      <c r="F15" s="34" t="s">
        <v>144</v>
      </c>
      <c r="G15" s="34"/>
      <c r="H15" s="34"/>
      <c r="I15" s="34" t="s">
        <v>37</v>
      </c>
      <c r="J15" s="34">
        <v>300</v>
      </c>
      <c r="K15" s="34">
        <v>0</v>
      </c>
      <c r="L15" s="27"/>
      <c r="M15" s="95"/>
      <c r="N15" s="96"/>
      <c r="O15" s="27"/>
      <c r="P15" s="27"/>
      <c r="Q15" s="42"/>
      <c r="R15" s="42"/>
      <c r="S15" s="42"/>
      <c r="T15" s="42"/>
      <c r="U15" s="42"/>
      <c r="V15" s="42"/>
      <c r="W15" s="42"/>
      <c r="X15" s="42"/>
    </row>
    <row r="16" spans="3:24" ht="19.5" customHeight="1" x14ac:dyDescent="0.35">
      <c r="C16" s="42"/>
      <c r="D16" s="34">
        <v>15</v>
      </c>
      <c r="E16" s="34" t="s">
        <v>41</v>
      </c>
      <c r="F16" s="34" t="s">
        <v>136</v>
      </c>
      <c r="G16" s="34" t="s">
        <v>37</v>
      </c>
      <c r="H16" s="34"/>
      <c r="I16" s="34"/>
      <c r="J16" s="34">
        <v>1200</v>
      </c>
      <c r="K16" s="34">
        <v>1</v>
      </c>
      <c r="L16" s="27"/>
      <c r="M16" s="95"/>
      <c r="N16" s="96"/>
      <c r="O16" s="27"/>
      <c r="P16" s="27"/>
      <c r="Q16" s="42"/>
      <c r="R16" s="42"/>
      <c r="S16" s="42"/>
      <c r="T16" s="42"/>
      <c r="U16" s="42"/>
      <c r="V16" s="42"/>
      <c r="W16" s="42"/>
      <c r="X16" s="42"/>
    </row>
    <row r="17" spans="3:24" ht="22.5" customHeight="1" x14ac:dyDescent="0.35">
      <c r="C17" s="42"/>
      <c r="D17" s="34">
        <v>16</v>
      </c>
      <c r="E17" s="34" t="s">
        <v>40</v>
      </c>
      <c r="F17" s="34" t="s">
        <v>137</v>
      </c>
      <c r="G17" s="34"/>
      <c r="H17" s="34" t="s">
        <v>37</v>
      </c>
      <c r="I17" s="34"/>
      <c r="J17" s="34">
        <v>3000</v>
      </c>
      <c r="K17" s="34">
        <v>1</v>
      </c>
      <c r="L17" s="27"/>
      <c r="M17" s="95"/>
      <c r="N17" s="96"/>
      <c r="O17" s="27"/>
      <c r="P17" s="27"/>
      <c r="Q17" s="42"/>
      <c r="R17" s="42"/>
      <c r="S17" s="42"/>
      <c r="T17" s="42"/>
      <c r="U17" s="42"/>
      <c r="V17" s="42"/>
      <c r="W17" s="42"/>
      <c r="X17" s="42"/>
    </row>
    <row r="18" spans="3:24" ht="22" customHeight="1" x14ac:dyDescent="0.35">
      <c r="C18" s="42"/>
      <c r="D18" s="34"/>
      <c r="E18" s="34" t="s">
        <v>18</v>
      </c>
      <c r="F18" s="23"/>
      <c r="G18" s="23">
        <v>7</v>
      </c>
      <c r="H18" s="23">
        <v>1</v>
      </c>
      <c r="I18" s="23">
        <v>8</v>
      </c>
      <c r="J18" s="23">
        <f>SUM(J2:J17)</f>
        <v>22500</v>
      </c>
      <c r="K18" s="60">
        <v>17</v>
      </c>
      <c r="L18" s="27"/>
      <c r="M18" s="95"/>
      <c r="N18" s="96"/>
      <c r="O18" s="27"/>
      <c r="P18" s="27"/>
      <c r="Q18" s="42"/>
      <c r="R18" s="42"/>
      <c r="S18" s="61"/>
      <c r="T18" s="61"/>
      <c r="U18" s="61"/>
      <c r="V18" s="61"/>
      <c r="W18" s="61"/>
      <c r="X18" s="62"/>
    </row>
    <row r="19" spans="3:24" x14ac:dyDescent="0.35">
      <c r="C19" s="42"/>
      <c r="D19" s="42"/>
      <c r="E19" s="42"/>
      <c r="F19" s="42"/>
      <c r="G19" s="42"/>
      <c r="H19" s="42"/>
      <c r="I19" s="42"/>
      <c r="J19" s="42"/>
      <c r="L19" s="27"/>
      <c r="M19" s="95"/>
      <c r="N19" s="96"/>
      <c r="O19" s="27"/>
      <c r="P19" s="27"/>
      <c r="Q19" s="27"/>
      <c r="R19" s="27"/>
    </row>
    <row r="20" spans="3:24" x14ac:dyDescent="0.35">
      <c r="C20" s="42"/>
      <c r="D20" s="42"/>
      <c r="E20" s="42"/>
      <c r="F20" s="42"/>
      <c r="G20" s="42"/>
      <c r="H20" s="42"/>
      <c r="I20" s="42"/>
      <c r="J20" s="42"/>
      <c r="L20" s="27"/>
      <c r="M20" s="95"/>
      <c r="N20" s="96"/>
      <c r="O20" s="27"/>
      <c r="P20" s="27"/>
      <c r="Q20" s="27"/>
      <c r="R20" s="27"/>
    </row>
    <row r="21" spans="3:24" x14ac:dyDescent="0.35">
      <c r="C21" s="42"/>
      <c r="D21" s="34" t="s">
        <v>33</v>
      </c>
      <c r="E21" s="34" t="s">
        <v>50</v>
      </c>
      <c r="F21" s="34" t="s">
        <v>51</v>
      </c>
      <c r="G21" s="42"/>
      <c r="H21" s="42"/>
      <c r="I21" s="42"/>
      <c r="J21" s="42"/>
      <c r="N21" s="27"/>
      <c r="O21" s="27"/>
      <c r="P21" s="27"/>
      <c r="Q21" s="27"/>
      <c r="R21" s="27"/>
    </row>
    <row r="22" spans="3:24" ht="39" x14ac:dyDescent="0.35">
      <c r="C22" s="42"/>
      <c r="D22" s="34">
        <v>1</v>
      </c>
      <c r="E22" s="35" t="s">
        <v>52</v>
      </c>
      <c r="F22" s="34" t="s">
        <v>53</v>
      </c>
      <c r="G22" s="42"/>
      <c r="H22" s="42"/>
      <c r="I22" s="42"/>
      <c r="J22" s="42"/>
      <c r="N22" s="27"/>
      <c r="O22" s="27"/>
      <c r="P22" s="27"/>
      <c r="Q22" s="27"/>
      <c r="R22" s="27"/>
    </row>
    <row r="23" spans="3:24" ht="26" x14ac:dyDescent="0.35">
      <c r="C23" s="42"/>
      <c r="D23" s="34">
        <v>2</v>
      </c>
      <c r="E23" s="35" t="s">
        <v>54</v>
      </c>
      <c r="F23" s="34" t="s">
        <v>55</v>
      </c>
      <c r="G23" s="42"/>
      <c r="H23" s="42"/>
      <c r="I23" s="42"/>
      <c r="J23" s="42"/>
    </row>
    <row r="24" spans="3:24" ht="26" x14ac:dyDescent="0.35">
      <c r="C24" s="42"/>
      <c r="D24" s="34">
        <v>3</v>
      </c>
      <c r="E24" s="35" t="s">
        <v>56</v>
      </c>
      <c r="F24" s="34" t="s">
        <v>57</v>
      </c>
      <c r="G24" s="42"/>
      <c r="H24" s="42"/>
      <c r="I24" s="42"/>
      <c r="J24" s="42"/>
    </row>
    <row r="25" spans="3:24" ht="39" x14ac:dyDescent="0.35">
      <c r="C25" s="41"/>
      <c r="D25" s="34">
        <v>4</v>
      </c>
      <c r="E25" s="35" t="s">
        <v>58</v>
      </c>
      <c r="F25" s="34" t="s">
        <v>59</v>
      </c>
      <c r="G25" s="41"/>
      <c r="H25" s="41"/>
      <c r="I25" s="41"/>
      <c r="J25" s="41"/>
      <c r="L25" s="9"/>
    </row>
    <row r="26" spans="3:24" ht="26" x14ac:dyDescent="0.35">
      <c r="C26" s="42"/>
      <c r="D26" s="34">
        <v>5</v>
      </c>
      <c r="E26" s="35" t="s">
        <v>60</v>
      </c>
      <c r="F26" s="34" t="s">
        <v>61</v>
      </c>
    </row>
    <row r="27" spans="3:24" x14ac:dyDescent="0.35">
      <c r="C27" s="42"/>
      <c r="D27" s="94"/>
      <c r="E27" s="42"/>
      <c r="F27" s="27"/>
    </row>
    <row r="28" spans="3:24" x14ac:dyDescent="0.35">
      <c r="C28" s="42"/>
      <c r="D28" s="94"/>
      <c r="E28" s="42"/>
      <c r="F28" s="27"/>
    </row>
    <row r="29" spans="3:24" x14ac:dyDescent="0.35">
      <c r="C29" s="42"/>
      <c r="D29" s="94"/>
      <c r="E29" s="42"/>
      <c r="F29" s="27"/>
    </row>
    <row r="30" spans="3:24" x14ac:dyDescent="0.35">
      <c r="C30" s="42"/>
      <c r="D30" s="94"/>
      <c r="E30" s="42"/>
      <c r="F30" s="27"/>
    </row>
    <row r="31" spans="3:24" x14ac:dyDescent="0.35">
      <c r="C31" s="42"/>
      <c r="D31" s="94"/>
      <c r="E31" s="42"/>
      <c r="F31" s="27"/>
    </row>
    <row r="33" spans="3:32" x14ac:dyDescent="0.35">
      <c r="O33" s="29"/>
      <c r="P33" s="29"/>
      <c r="Q33" s="29"/>
      <c r="R33" s="29"/>
      <c r="S33" s="29"/>
      <c r="T33" s="29"/>
      <c r="U33" s="29"/>
      <c r="V33" s="29"/>
      <c r="X33" s="41"/>
      <c r="Y33" s="41"/>
      <c r="Z33" s="41"/>
      <c r="AA33" s="41"/>
      <c r="AB33" s="41"/>
      <c r="AC33" s="41"/>
      <c r="AD33" s="41"/>
      <c r="AE33" s="41"/>
      <c r="AF33" s="12"/>
    </row>
    <row r="34" spans="3:32" x14ac:dyDescent="0.35">
      <c r="C34" s="30"/>
      <c r="O34" s="27"/>
      <c r="P34" s="27"/>
      <c r="Q34" s="27"/>
      <c r="R34" s="27"/>
      <c r="S34" s="27"/>
      <c r="T34" s="27"/>
      <c r="U34" s="27"/>
      <c r="V34" s="27"/>
      <c r="X34" s="42"/>
      <c r="Y34" s="42"/>
      <c r="Z34" s="42"/>
      <c r="AA34" s="42"/>
      <c r="AB34" s="42"/>
      <c r="AC34" s="42"/>
      <c r="AD34" s="42"/>
      <c r="AE34" s="42"/>
      <c r="AF34" s="12"/>
    </row>
    <row r="35" spans="3:32" x14ac:dyDescent="0.35">
      <c r="C35" s="28"/>
      <c r="O35" s="27"/>
      <c r="P35" s="27"/>
      <c r="Q35" s="27"/>
      <c r="R35" s="27"/>
      <c r="S35" s="27"/>
      <c r="T35" s="27"/>
      <c r="U35" s="27"/>
      <c r="V35" s="27"/>
      <c r="X35" s="42"/>
      <c r="Y35" s="42"/>
      <c r="Z35" s="42"/>
      <c r="AA35" s="42"/>
      <c r="AB35" s="42"/>
      <c r="AC35" s="42"/>
      <c r="AD35" s="42"/>
      <c r="AE35" s="42"/>
      <c r="AF35" s="12"/>
    </row>
    <row r="36" spans="3:32" x14ac:dyDescent="0.35">
      <c r="C36" s="34" t="s">
        <v>33</v>
      </c>
      <c r="D36" s="34" t="s">
        <v>50</v>
      </c>
      <c r="E36" s="34" t="s">
        <v>51</v>
      </c>
      <c r="O36" s="27"/>
      <c r="P36" s="27"/>
      <c r="Q36" s="27"/>
      <c r="R36" s="27"/>
      <c r="S36" s="27"/>
      <c r="T36" s="27"/>
      <c r="U36" s="27"/>
      <c r="V36" s="27"/>
      <c r="X36" s="42"/>
      <c r="Y36" s="42"/>
      <c r="Z36" s="42"/>
      <c r="AA36" s="42"/>
      <c r="AB36" s="42"/>
      <c r="AC36" s="42"/>
      <c r="AD36" s="42"/>
      <c r="AE36" s="42"/>
      <c r="AF36" s="12"/>
    </row>
    <row r="37" spans="3:32" ht="26" x14ac:dyDescent="0.35">
      <c r="C37" s="34">
        <v>1</v>
      </c>
      <c r="D37" s="35" t="s">
        <v>52</v>
      </c>
      <c r="E37" s="34" t="s">
        <v>53</v>
      </c>
      <c r="O37" s="27"/>
      <c r="P37" s="27"/>
      <c r="Q37" s="27"/>
      <c r="R37" s="27"/>
      <c r="S37" s="27"/>
      <c r="T37" s="27"/>
      <c r="U37" s="27"/>
      <c r="V37" s="27"/>
      <c r="X37" s="42"/>
      <c r="Y37" s="42"/>
      <c r="Z37" s="42"/>
      <c r="AA37" s="42"/>
      <c r="AB37" s="42"/>
      <c r="AC37" s="42"/>
      <c r="AD37" s="42"/>
      <c r="AE37" s="42"/>
      <c r="AF37" s="12"/>
    </row>
    <row r="38" spans="3:32" ht="26" x14ac:dyDescent="0.35">
      <c r="C38" s="34">
        <v>2</v>
      </c>
      <c r="D38" s="35" t="s">
        <v>54</v>
      </c>
      <c r="E38" s="34" t="s">
        <v>55</v>
      </c>
      <c r="O38" s="27"/>
      <c r="P38" s="27"/>
      <c r="Q38" s="27"/>
      <c r="R38" s="27"/>
      <c r="S38" s="27"/>
      <c r="T38" s="27"/>
      <c r="U38" s="27"/>
      <c r="V38" s="27"/>
      <c r="X38" s="42"/>
      <c r="Y38" s="42"/>
      <c r="Z38" s="42"/>
      <c r="AA38" s="42"/>
      <c r="AB38" s="42"/>
      <c r="AC38" s="42"/>
      <c r="AD38" s="42"/>
      <c r="AE38" s="42"/>
      <c r="AF38" s="12"/>
    </row>
    <row r="39" spans="3:32" ht="26" x14ac:dyDescent="0.35">
      <c r="C39" s="34">
        <v>3</v>
      </c>
      <c r="D39" s="35" t="s">
        <v>56</v>
      </c>
      <c r="E39" s="34" t="s">
        <v>57</v>
      </c>
      <c r="O39" s="27"/>
      <c r="P39" s="27"/>
      <c r="Q39" s="27"/>
      <c r="R39" s="27"/>
      <c r="S39" s="27"/>
      <c r="T39" s="27"/>
      <c r="U39" s="27"/>
      <c r="V39" s="27"/>
      <c r="X39" s="42"/>
      <c r="Y39" s="42"/>
      <c r="Z39" s="42"/>
      <c r="AA39" s="42"/>
      <c r="AB39" s="42"/>
      <c r="AC39" s="42"/>
      <c r="AD39" s="42"/>
      <c r="AE39" s="42"/>
      <c r="AF39" s="12"/>
    </row>
    <row r="40" spans="3:32" ht="26" x14ac:dyDescent="0.35">
      <c r="C40" s="34">
        <v>4</v>
      </c>
      <c r="D40" s="35" t="s">
        <v>58</v>
      </c>
      <c r="E40" s="34" t="s">
        <v>59</v>
      </c>
      <c r="O40" s="27"/>
      <c r="P40" s="27"/>
      <c r="Q40" s="27"/>
      <c r="R40" s="27"/>
      <c r="S40" s="27"/>
      <c r="T40" s="27"/>
      <c r="U40" s="27"/>
      <c r="V40" s="27"/>
      <c r="X40" s="42"/>
      <c r="Y40" s="42"/>
      <c r="Z40" s="42"/>
      <c r="AA40" s="42"/>
      <c r="AB40" s="42"/>
      <c r="AC40" s="42"/>
      <c r="AD40" s="42"/>
      <c r="AE40" s="42"/>
      <c r="AF40" s="12"/>
    </row>
    <row r="41" spans="3:32" x14ac:dyDescent="0.35">
      <c r="C41" s="34">
        <v>5</v>
      </c>
      <c r="D41" s="35" t="s">
        <v>60</v>
      </c>
      <c r="E41" s="34" t="s">
        <v>61</v>
      </c>
      <c r="O41" s="27"/>
      <c r="P41" s="27"/>
      <c r="Q41" s="27"/>
      <c r="R41" s="27"/>
      <c r="S41" s="27"/>
      <c r="T41" s="27"/>
      <c r="U41" s="27"/>
      <c r="V41" s="27"/>
      <c r="X41" s="42"/>
      <c r="Y41" s="42"/>
      <c r="Z41" s="42"/>
      <c r="AA41" s="42"/>
      <c r="AB41" s="42"/>
      <c r="AC41" s="42"/>
      <c r="AD41" s="42"/>
      <c r="AE41" s="42"/>
      <c r="AF41" s="12"/>
    </row>
    <row r="42" spans="3:32" x14ac:dyDescent="0.35">
      <c r="C42" s="29"/>
      <c r="O42" s="27"/>
      <c r="P42" s="27"/>
      <c r="Q42" s="27"/>
      <c r="R42" s="27"/>
      <c r="S42" s="27"/>
      <c r="T42" s="27"/>
      <c r="U42" s="27"/>
      <c r="V42" s="27"/>
      <c r="X42" s="42"/>
      <c r="Y42" s="42"/>
      <c r="Z42" s="42"/>
      <c r="AA42" s="42"/>
      <c r="AB42" s="42"/>
      <c r="AC42" s="42"/>
      <c r="AD42" s="42"/>
      <c r="AE42" s="42"/>
      <c r="AF42" s="12"/>
    </row>
    <row r="43" spans="3:32" x14ac:dyDescent="0.35">
      <c r="C43" s="28"/>
      <c r="O43" s="27"/>
      <c r="P43" s="27"/>
      <c r="Q43" s="27"/>
      <c r="R43" s="27"/>
      <c r="S43" s="27"/>
      <c r="T43" s="27"/>
      <c r="U43" s="27"/>
      <c r="V43" s="27"/>
      <c r="X43" s="42"/>
      <c r="Y43" s="42"/>
      <c r="Z43" s="42"/>
      <c r="AA43" s="42"/>
      <c r="AB43" s="42"/>
      <c r="AC43" s="42"/>
      <c r="AD43" s="42"/>
      <c r="AE43" s="42"/>
      <c r="AF43" s="12"/>
    </row>
    <row r="44" spans="3:32" x14ac:dyDescent="0.35">
      <c r="C44" s="28"/>
      <c r="O44" s="27"/>
      <c r="P44" s="27"/>
      <c r="Q44" s="27"/>
      <c r="R44" s="27"/>
      <c r="S44" s="27"/>
      <c r="T44" s="27"/>
      <c r="U44" s="27"/>
      <c r="V44" s="27"/>
      <c r="X44" s="42"/>
      <c r="Y44" s="42"/>
      <c r="Z44" s="42"/>
      <c r="AA44" s="42"/>
      <c r="AB44" s="42"/>
      <c r="AC44" s="42"/>
      <c r="AD44" s="42"/>
      <c r="AE44" s="42"/>
      <c r="AF44" s="12"/>
    </row>
    <row r="45" spans="3:32" x14ac:dyDescent="0.35">
      <c r="C45" s="28"/>
      <c r="O45" s="27"/>
      <c r="P45" s="27"/>
      <c r="Q45" s="27"/>
      <c r="R45" s="27"/>
      <c r="S45" s="27"/>
      <c r="T45" s="27"/>
      <c r="U45" s="27"/>
      <c r="V45" s="27"/>
      <c r="X45" s="42"/>
      <c r="Y45" s="42"/>
      <c r="Z45" s="42"/>
      <c r="AA45" s="42"/>
      <c r="AB45" s="42"/>
      <c r="AC45" s="42"/>
      <c r="AD45" s="42"/>
      <c r="AE45" s="42"/>
      <c r="AF45" s="12"/>
    </row>
    <row r="46" spans="3:32" x14ac:dyDescent="0.35">
      <c r="C46" s="29"/>
      <c r="O46" s="27"/>
      <c r="P46" s="27"/>
      <c r="Q46" s="27"/>
      <c r="R46" s="27"/>
      <c r="S46" s="27"/>
      <c r="T46" s="27"/>
      <c r="U46" s="27"/>
      <c r="V46" s="27"/>
      <c r="X46" s="42"/>
      <c r="Y46" s="42"/>
      <c r="Z46" s="42"/>
      <c r="AA46" s="42"/>
      <c r="AB46" s="42"/>
      <c r="AC46" s="42"/>
      <c r="AD46" s="42"/>
      <c r="AE46" s="42"/>
      <c r="AF46" s="12"/>
    </row>
    <row r="47" spans="3:32" x14ac:dyDescent="0.35">
      <c r="C47" s="28"/>
      <c r="O47" s="27"/>
      <c r="P47" s="27"/>
      <c r="Q47" s="27"/>
      <c r="R47" s="27"/>
      <c r="S47" s="27"/>
      <c r="T47" s="27"/>
      <c r="U47" s="27"/>
      <c r="V47" s="27"/>
      <c r="X47" s="42"/>
      <c r="Y47" s="42"/>
      <c r="Z47" s="42"/>
      <c r="AA47" s="42"/>
      <c r="AB47" s="42"/>
      <c r="AC47" s="42"/>
      <c r="AD47" s="42"/>
      <c r="AE47" s="42"/>
      <c r="AF47" s="12"/>
    </row>
    <row r="48" spans="3:32" x14ac:dyDescent="0.35">
      <c r="C48" s="28"/>
      <c r="O48" s="27"/>
      <c r="P48" s="27"/>
      <c r="Q48" s="27"/>
      <c r="R48" s="27"/>
      <c r="S48" s="27"/>
      <c r="T48" s="27"/>
      <c r="U48" s="27"/>
      <c r="V48" s="27"/>
      <c r="X48" s="42"/>
      <c r="Y48" s="42"/>
      <c r="Z48" s="42"/>
      <c r="AA48" s="42"/>
      <c r="AB48" s="42"/>
      <c r="AC48" s="42"/>
      <c r="AD48" s="42"/>
      <c r="AE48" s="42"/>
      <c r="AF48" s="12"/>
    </row>
    <row r="49" spans="3:32" x14ac:dyDescent="0.35">
      <c r="C49" s="28"/>
      <c r="O49" s="27"/>
      <c r="P49" s="27"/>
      <c r="Q49" s="27"/>
      <c r="R49" s="27"/>
      <c r="S49" s="27"/>
      <c r="T49" s="27"/>
      <c r="U49" s="27"/>
      <c r="V49" s="27"/>
      <c r="X49" s="42"/>
      <c r="Y49" s="42"/>
      <c r="Z49" s="42"/>
      <c r="AA49" s="42"/>
      <c r="AB49" s="42"/>
      <c r="AC49" s="42"/>
      <c r="AD49" s="42"/>
      <c r="AE49" s="42"/>
      <c r="AF49" s="12"/>
    </row>
    <row r="50" spans="3:32" x14ac:dyDescent="0.35">
      <c r="C50" s="27"/>
      <c r="O50" s="27"/>
      <c r="P50" s="27"/>
      <c r="Q50" s="27"/>
      <c r="R50" s="27"/>
      <c r="S50" s="27"/>
      <c r="T50" s="27"/>
      <c r="U50" s="27"/>
      <c r="V50" s="27"/>
      <c r="X50" s="42"/>
      <c r="Y50" s="42"/>
      <c r="Z50" s="42"/>
      <c r="AA50" s="42"/>
      <c r="AB50" s="42"/>
      <c r="AC50" s="42"/>
      <c r="AD50" s="42"/>
      <c r="AE50" s="42"/>
      <c r="AF50" s="12"/>
    </row>
    <row r="51" spans="3:32" x14ac:dyDescent="0.35">
      <c r="O51" s="27"/>
      <c r="P51" s="27"/>
      <c r="Q51" s="27"/>
      <c r="R51" s="27"/>
      <c r="S51" s="27"/>
      <c r="T51" s="27"/>
      <c r="U51" s="27"/>
      <c r="V51" s="27"/>
      <c r="X51" s="42"/>
      <c r="Y51" s="42"/>
      <c r="Z51" s="42"/>
      <c r="AA51" s="42"/>
      <c r="AB51" s="42"/>
      <c r="AC51" s="42"/>
      <c r="AD51" s="42"/>
      <c r="AE51" s="42"/>
      <c r="AF51" s="12"/>
    </row>
    <row r="52" spans="3:32" x14ac:dyDescent="0.35">
      <c r="O52" s="27"/>
      <c r="P52" s="27"/>
      <c r="Q52" s="27"/>
      <c r="R52" s="27"/>
      <c r="S52" s="27"/>
      <c r="T52" s="27"/>
      <c r="U52" s="27"/>
      <c r="V52" s="27"/>
      <c r="X52" s="42"/>
      <c r="Y52" s="42"/>
      <c r="Z52" s="42"/>
      <c r="AA52" s="42"/>
      <c r="AB52" s="42"/>
      <c r="AC52" s="42"/>
      <c r="AD52" s="42"/>
      <c r="AE52" s="42"/>
      <c r="AF52" s="12"/>
    </row>
    <row r="53" spans="3:32" x14ac:dyDescent="0.35">
      <c r="O53" s="27"/>
      <c r="P53" s="27"/>
      <c r="Q53" s="27"/>
      <c r="R53" s="27"/>
      <c r="S53" s="27"/>
      <c r="T53" s="27"/>
      <c r="U53" s="27"/>
      <c r="V53" s="27"/>
      <c r="X53" s="42"/>
      <c r="Y53" s="42"/>
      <c r="Z53" s="42"/>
      <c r="AA53" s="42"/>
      <c r="AB53" s="42"/>
      <c r="AC53" s="42"/>
      <c r="AD53" s="42"/>
      <c r="AE53" s="42"/>
      <c r="AF53" s="12"/>
    </row>
    <row r="54" spans="3:32" x14ac:dyDescent="0.35">
      <c r="O54" s="27"/>
      <c r="P54" s="27"/>
      <c r="Q54" s="27"/>
      <c r="R54" s="27"/>
      <c r="S54" s="27"/>
      <c r="T54" s="27"/>
      <c r="U54" s="27"/>
      <c r="V54" s="27"/>
      <c r="X54" s="42"/>
      <c r="Y54" s="42"/>
      <c r="Z54" s="42"/>
      <c r="AA54" s="42"/>
      <c r="AB54" s="42"/>
      <c r="AC54" s="42"/>
      <c r="AD54" s="42"/>
      <c r="AE54" s="42"/>
      <c r="AF54" s="12"/>
    </row>
    <row r="55" spans="3:32" x14ac:dyDescent="0.35">
      <c r="O55" s="27"/>
      <c r="P55" s="27"/>
      <c r="Q55" s="27"/>
      <c r="R55" s="27"/>
      <c r="S55" s="27"/>
      <c r="T55" s="27"/>
      <c r="U55" s="27"/>
      <c r="V55" s="27"/>
      <c r="X55" s="42"/>
      <c r="Y55" s="42"/>
      <c r="Z55" s="42"/>
      <c r="AA55" s="42"/>
      <c r="AB55" s="42"/>
      <c r="AC55" s="42"/>
      <c r="AD55" s="42"/>
      <c r="AE55" s="42"/>
      <c r="AF55" s="12"/>
    </row>
    <row r="56" spans="3:32" x14ac:dyDescent="0.35">
      <c r="O56" s="27"/>
      <c r="P56" s="27"/>
      <c r="Q56" s="27"/>
      <c r="R56" s="27"/>
      <c r="S56" s="27"/>
      <c r="T56" s="27"/>
      <c r="U56" s="27"/>
      <c r="V56" s="27"/>
      <c r="X56" s="42"/>
      <c r="Y56" s="42"/>
      <c r="Z56" s="42"/>
      <c r="AA56" s="42"/>
      <c r="AB56" s="42"/>
      <c r="AC56" s="42"/>
      <c r="AD56" s="42"/>
      <c r="AE56" s="42"/>
      <c r="AF56" s="12"/>
    </row>
    <row r="57" spans="3:32" x14ac:dyDescent="0.35">
      <c r="O57" s="40"/>
      <c r="P57" s="27"/>
      <c r="Q57" s="27"/>
      <c r="R57" s="40"/>
      <c r="S57" s="40"/>
      <c r="T57" s="40"/>
      <c r="U57" s="40"/>
      <c r="V57" s="40"/>
      <c r="X57" s="41"/>
      <c r="Y57" s="42"/>
      <c r="Z57" s="42"/>
      <c r="AA57" s="41"/>
      <c r="AB57" s="41"/>
      <c r="AC57" s="41"/>
      <c r="AD57" s="41"/>
      <c r="AE57" s="41"/>
      <c r="AF57" s="12"/>
    </row>
    <row r="58" spans="3:32" x14ac:dyDescent="0.35">
      <c r="X58" s="12"/>
      <c r="Y58" s="12"/>
      <c r="Z58" s="12"/>
      <c r="AA58" s="12"/>
      <c r="AB58" s="12"/>
      <c r="AC58" s="12"/>
      <c r="AD58" s="12"/>
      <c r="AE58" s="12"/>
      <c r="AF58" s="12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35540-DCDC-4428-AC6B-E234E662D114}">
  <dimension ref="D2:M17"/>
  <sheetViews>
    <sheetView zoomScale="65" workbookViewId="0">
      <selection activeCell="J9" sqref="J9"/>
    </sheetView>
  </sheetViews>
  <sheetFormatPr defaultRowHeight="14.5" x14ac:dyDescent="0.35"/>
  <cols>
    <col min="4" max="4" width="14.90625" customWidth="1"/>
    <col min="5" max="5" width="20.54296875" customWidth="1"/>
    <col min="6" max="6" width="17.81640625" customWidth="1"/>
    <col min="7" max="7" width="19.81640625" customWidth="1"/>
    <col min="8" max="8" width="15.7265625" customWidth="1"/>
    <col min="9" max="9" width="12.6328125" customWidth="1"/>
    <col min="10" max="10" width="22.26953125" customWidth="1"/>
    <col min="11" max="11" width="18.1796875" customWidth="1"/>
    <col min="12" max="12" width="21.6328125" customWidth="1"/>
    <col min="13" max="13" width="19.54296875" customWidth="1"/>
  </cols>
  <sheetData>
    <row r="2" spans="4:13" x14ac:dyDescent="0.35">
      <c r="D2" s="36" t="s">
        <v>62</v>
      </c>
      <c r="E2" s="36" t="s">
        <v>63</v>
      </c>
      <c r="F2" s="36" t="s">
        <v>64</v>
      </c>
      <c r="G2" s="36" t="s">
        <v>65</v>
      </c>
    </row>
    <row r="3" spans="4:13" ht="57" customHeight="1" x14ac:dyDescent="0.35">
      <c r="D3" s="36" t="s">
        <v>66</v>
      </c>
      <c r="E3" s="37" t="s">
        <v>67</v>
      </c>
      <c r="F3" s="37" t="s">
        <v>68</v>
      </c>
      <c r="G3" s="37" t="s">
        <v>69</v>
      </c>
      <c r="I3" s="6"/>
    </row>
    <row r="4" spans="4:13" ht="60.5" customHeight="1" x14ac:dyDescent="0.35">
      <c r="D4" s="36" t="s">
        <v>66</v>
      </c>
      <c r="E4" s="37" t="s">
        <v>70</v>
      </c>
      <c r="F4" s="37" t="s">
        <v>71</v>
      </c>
      <c r="G4" s="37" t="s">
        <v>72</v>
      </c>
    </row>
    <row r="5" spans="4:13" ht="54" customHeight="1" x14ac:dyDescent="0.35">
      <c r="D5" s="36" t="s">
        <v>73</v>
      </c>
      <c r="E5" s="37" t="s">
        <v>154</v>
      </c>
      <c r="F5" s="37" t="s">
        <v>155</v>
      </c>
      <c r="G5" s="37" t="s">
        <v>156</v>
      </c>
    </row>
    <row r="6" spans="4:13" ht="27.5" customHeight="1" x14ac:dyDescent="0.35">
      <c r="D6" s="36" t="s">
        <v>74</v>
      </c>
      <c r="E6" s="37" t="s">
        <v>75</v>
      </c>
      <c r="F6" s="37" t="s">
        <v>76</v>
      </c>
      <c r="G6" s="37" t="s">
        <v>77</v>
      </c>
    </row>
    <row r="7" spans="4:13" ht="38.5" customHeight="1" x14ac:dyDescent="0.35">
      <c r="D7" s="36" t="s">
        <v>78</v>
      </c>
      <c r="E7" s="37" t="s">
        <v>79</v>
      </c>
      <c r="F7" s="37" t="s">
        <v>80</v>
      </c>
      <c r="G7" s="37" t="s">
        <v>81</v>
      </c>
    </row>
    <row r="8" spans="4:13" ht="56.5" customHeight="1" x14ac:dyDescent="0.35">
      <c r="D8" s="36" t="s">
        <v>78</v>
      </c>
      <c r="E8" s="37" t="s">
        <v>82</v>
      </c>
      <c r="F8" s="37" t="s">
        <v>83</v>
      </c>
      <c r="G8" s="37" t="s">
        <v>84</v>
      </c>
    </row>
    <row r="9" spans="4:13" ht="51.5" customHeight="1" x14ac:dyDescent="0.35">
      <c r="D9" s="36" t="s">
        <v>85</v>
      </c>
      <c r="E9" s="37" t="s">
        <v>86</v>
      </c>
      <c r="F9" s="37" t="s">
        <v>87</v>
      </c>
      <c r="G9" s="37" t="s">
        <v>88</v>
      </c>
    </row>
    <row r="10" spans="4:13" ht="57.5" customHeight="1" x14ac:dyDescent="0.35"/>
    <row r="12" spans="4:13" ht="42" customHeight="1" x14ac:dyDescent="0.35">
      <c r="D12" s="31" t="s">
        <v>62</v>
      </c>
      <c r="E12" s="31" t="s">
        <v>89</v>
      </c>
      <c r="F12" s="31" t="s">
        <v>90</v>
      </c>
      <c r="G12" s="31" t="s">
        <v>91</v>
      </c>
      <c r="H12" s="31" t="s">
        <v>92</v>
      </c>
      <c r="I12" s="41"/>
      <c r="J12" s="41"/>
      <c r="K12" s="41"/>
      <c r="L12" s="41"/>
      <c r="M12" s="41"/>
    </row>
    <row r="13" spans="4:13" ht="85.5" customHeight="1" x14ac:dyDescent="0.35">
      <c r="D13" s="38" t="s">
        <v>107</v>
      </c>
      <c r="E13" s="39" t="s">
        <v>112</v>
      </c>
      <c r="F13" s="39" t="s">
        <v>93</v>
      </c>
      <c r="G13" s="39" t="s">
        <v>94</v>
      </c>
      <c r="H13" s="39" t="s">
        <v>95</v>
      </c>
      <c r="I13" s="91"/>
      <c r="J13" s="92"/>
      <c r="K13" s="92"/>
      <c r="L13" s="92"/>
      <c r="M13" s="92"/>
    </row>
    <row r="14" spans="4:13" ht="64" customHeight="1" x14ac:dyDescent="0.35">
      <c r="D14" s="38" t="s">
        <v>108</v>
      </c>
      <c r="E14" s="39" t="s">
        <v>156</v>
      </c>
      <c r="F14" s="39" t="s">
        <v>157</v>
      </c>
      <c r="G14" s="39" t="s">
        <v>158</v>
      </c>
      <c r="H14" s="39" t="s">
        <v>159</v>
      </c>
      <c r="I14" s="91"/>
      <c r="J14" s="93"/>
      <c r="K14" s="92"/>
      <c r="L14" s="92"/>
      <c r="M14" s="92"/>
    </row>
    <row r="15" spans="4:13" ht="60.5" customHeight="1" x14ac:dyDescent="0.35">
      <c r="D15" s="38" t="s">
        <v>109</v>
      </c>
      <c r="E15" s="39" t="s">
        <v>77</v>
      </c>
      <c r="F15" s="39" t="s">
        <v>96</v>
      </c>
      <c r="G15" s="39" t="s">
        <v>97</v>
      </c>
      <c r="H15" s="39" t="s">
        <v>98</v>
      </c>
      <c r="I15" s="91"/>
      <c r="J15" s="92"/>
      <c r="K15" s="92"/>
      <c r="L15" s="92"/>
      <c r="M15" s="92"/>
    </row>
    <row r="16" spans="4:13" ht="69.5" customHeight="1" x14ac:dyDescent="0.35">
      <c r="D16" s="38" t="s">
        <v>110</v>
      </c>
      <c r="E16" s="39" t="s">
        <v>99</v>
      </c>
      <c r="F16" s="39" t="s">
        <v>100</v>
      </c>
      <c r="G16" s="39" t="s">
        <v>101</v>
      </c>
      <c r="H16" s="39" t="s">
        <v>102</v>
      </c>
      <c r="I16" s="91"/>
      <c r="J16" s="92"/>
      <c r="K16" s="92"/>
      <c r="L16" s="92"/>
      <c r="M16" s="92"/>
    </row>
    <row r="17" spans="4:13" ht="45.5" customHeight="1" x14ac:dyDescent="0.35">
      <c r="D17" s="38" t="s">
        <v>111</v>
      </c>
      <c r="E17" s="39" t="s">
        <v>103</v>
      </c>
      <c r="F17" s="39" t="s">
        <v>104</v>
      </c>
      <c r="G17" s="39" t="s">
        <v>105</v>
      </c>
      <c r="H17" s="39" t="s">
        <v>106</v>
      </c>
      <c r="I17" s="91"/>
      <c r="J17" s="92"/>
      <c r="K17" s="92"/>
      <c r="L17" s="92"/>
      <c r="M17" s="9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6</vt:i4>
      </vt:variant>
    </vt:vector>
  </HeadingPairs>
  <TitlesOfParts>
    <vt:vector size="6" baseType="lpstr">
      <vt:lpstr>Data sampel dan defect</vt:lpstr>
      <vt:lpstr>perhitungan lcl dan ucl</vt:lpstr>
      <vt:lpstr>ctq</vt:lpstr>
      <vt:lpstr>perhitungan dpmo</vt:lpstr>
      <vt:lpstr>vsm</vt:lpstr>
      <vt:lpstr>5m-cheklist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farit rusdiawan</dc:creator>
  <cp:lastModifiedBy>farit rusdiawan</cp:lastModifiedBy>
  <dcterms:created xsi:type="dcterms:W3CDTF">2025-11-14T01:51:15Z</dcterms:created>
  <dcterms:modified xsi:type="dcterms:W3CDTF">2026-05-13T04:02:15Z</dcterms:modified>
</cp:coreProperties>
</file>